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\\Lin\lienfong\1幼兒園\Y008高分檢\112學年度\第二學期期末查核\"/>
    </mc:Choice>
  </mc:AlternateContent>
  <xr:revisionPtr revIDLastSave="0" documentId="13_ncr:1_{07199CFD-6583-4F78-A75C-F85FB92DEA7D}" xr6:coauthVersionLast="47" xr6:coauthVersionMax="47" xr10:uidLastSave="{00000000-0000-0000-0000-000000000000}"/>
  <bookViews>
    <workbookView xWindow="-105" yWindow="-16320" windowWidth="29040" windowHeight="15720" firstSheet="1" activeTab="2" xr2:uid="{00000000-000D-0000-FFFF-FFFF00000000}"/>
  </bookViews>
  <sheets>
    <sheet name="填表說明及注意事項" sheetId="1" r:id="rId1"/>
    <sheet name="表一_連續四學年收支餘絀對照表（填表範例）" sheetId="2" r:id="rId2"/>
    <sheet name="表一_連續四學年收支餘絀對照表" sheetId="3" r:id="rId3"/>
    <sheet name="表二_『其他收入項目』及『其他支出項目』明細資料補充表（填表範" sheetId="4" r:id="rId4"/>
  </sheets>
  <definedNames>
    <definedName name="_xlnm.Print_Area" localSheetId="2">表一_連續四學年收支餘絀對照表!$A$1:$X$116</definedName>
    <definedName name="_xlnm.Print_Area" localSheetId="3">#N/A</definedName>
    <definedName name="_xlnm.Print_Titles" localSheetId="2">表一_連續四學年收支餘絀對照表!$1:$8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99" i="3" l="1"/>
  <c r="J57" i="3" l="1"/>
  <c r="J44" i="3"/>
  <c r="J35" i="3"/>
  <c r="J105" i="3"/>
  <c r="K15" i="3"/>
  <c r="J10" i="3"/>
  <c r="Q12" i="3" l="1"/>
  <c r="Q11" i="3"/>
  <c r="M12" i="3"/>
  <c r="M11" i="3"/>
  <c r="I12" i="3"/>
  <c r="I11" i="3"/>
  <c r="F14" i="3" l="1"/>
  <c r="F13" i="3" s="1"/>
  <c r="F10" i="3"/>
  <c r="F18" i="3"/>
  <c r="F64" i="3"/>
  <c r="F34" i="3"/>
  <c r="F57" i="3"/>
  <c r="M74" i="3"/>
  <c r="M64" i="3"/>
  <c r="I35" i="3"/>
  <c r="E74" i="3" l="1"/>
  <c r="U42" i="3"/>
  <c r="G15" i="3"/>
  <c r="V31" i="3"/>
  <c r="Q94" i="3"/>
  <c r="Q88" i="3"/>
  <c r="Q83" i="3"/>
  <c r="S83" i="3" s="1"/>
  <c r="T80" i="3"/>
  <c r="Q74" i="3"/>
  <c r="Q64" i="3"/>
  <c r="Q57" i="3"/>
  <c r="Q49" i="3"/>
  <c r="Q44" i="3"/>
  <c r="Q35" i="3"/>
  <c r="Q10" i="3"/>
  <c r="M94" i="3"/>
  <c r="M92" i="3"/>
  <c r="M88" i="3"/>
  <c r="M83" i="3"/>
  <c r="M80" i="3"/>
  <c r="O80" i="3" s="1"/>
  <c r="M61" i="3"/>
  <c r="M57" i="3"/>
  <c r="O57" i="3" s="1"/>
  <c r="M49" i="3"/>
  <c r="M44" i="3"/>
  <c r="M35" i="3"/>
  <c r="M10" i="3"/>
  <c r="M9" i="3" s="1"/>
  <c r="I94" i="3"/>
  <c r="I92" i="3"/>
  <c r="I88" i="3"/>
  <c r="I83" i="3"/>
  <c r="I80" i="3"/>
  <c r="I74" i="3"/>
  <c r="I64" i="3"/>
  <c r="I57" i="3"/>
  <c r="I49" i="3"/>
  <c r="I44" i="3"/>
  <c r="I40" i="3"/>
  <c r="I10" i="3"/>
  <c r="I9" i="3" s="1"/>
  <c r="H41" i="3"/>
  <c r="H42" i="3"/>
  <c r="H43" i="3"/>
  <c r="U31" i="3"/>
  <c r="S31" i="3"/>
  <c r="O31" i="3"/>
  <c r="K31" i="3"/>
  <c r="T41" i="3"/>
  <c r="P41" i="3"/>
  <c r="T96" i="3"/>
  <c r="T95" i="3"/>
  <c r="T93" i="3"/>
  <c r="T91" i="3"/>
  <c r="T90" i="3"/>
  <c r="T89" i="3"/>
  <c r="T87" i="3"/>
  <c r="T86" i="3"/>
  <c r="T85" i="3"/>
  <c r="T84" i="3"/>
  <c r="T82" i="3"/>
  <c r="T81" i="3"/>
  <c r="T79" i="3"/>
  <c r="T78" i="3"/>
  <c r="T77" i="3"/>
  <c r="T76" i="3"/>
  <c r="T75" i="3"/>
  <c r="T73" i="3"/>
  <c r="T72" i="3"/>
  <c r="T71" i="3"/>
  <c r="T70" i="3"/>
  <c r="T69" i="3"/>
  <c r="T68" i="3"/>
  <c r="T67" i="3"/>
  <c r="T66" i="3"/>
  <c r="T65" i="3"/>
  <c r="T63" i="3"/>
  <c r="T62" i="3"/>
  <c r="T60" i="3"/>
  <c r="T59" i="3"/>
  <c r="T58" i="3"/>
  <c r="T56" i="3"/>
  <c r="T55" i="3"/>
  <c r="T54" i="3"/>
  <c r="T53" i="3"/>
  <c r="T52" i="3"/>
  <c r="T51" i="3"/>
  <c r="T50" i="3"/>
  <c r="T48" i="3"/>
  <c r="T47" i="3"/>
  <c r="T46" i="3"/>
  <c r="T45" i="3"/>
  <c r="T39" i="3"/>
  <c r="T38" i="3"/>
  <c r="T37" i="3"/>
  <c r="T36" i="3"/>
  <c r="T11" i="3"/>
  <c r="P96" i="3"/>
  <c r="P95" i="3"/>
  <c r="P93" i="3"/>
  <c r="P91" i="3"/>
  <c r="P90" i="3"/>
  <c r="P89" i="3"/>
  <c r="P87" i="3"/>
  <c r="P86" i="3"/>
  <c r="P85" i="3"/>
  <c r="P84" i="3"/>
  <c r="P82" i="3"/>
  <c r="P81" i="3"/>
  <c r="P79" i="3"/>
  <c r="P78" i="3"/>
  <c r="P77" i="3"/>
  <c r="P76" i="3"/>
  <c r="P75" i="3"/>
  <c r="P73" i="3"/>
  <c r="P72" i="3"/>
  <c r="P71" i="3"/>
  <c r="P70" i="3"/>
  <c r="P69" i="3"/>
  <c r="P68" i="3"/>
  <c r="P67" i="3"/>
  <c r="P66" i="3"/>
  <c r="P65" i="3"/>
  <c r="P63" i="3"/>
  <c r="P62" i="3"/>
  <c r="P60" i="3"/>
  <c r="P59" i="3"/>
  <c r="P58" i="3"/>
  <c r="P56" i="3"/>
  <c r="P55" i="3"/>
  <c r="P54" i="3"/>
  <c r="P53" i="3"/>
  <c r="P52" i="3"/>
  <c r="P51" i="3"/>
  <c r="P50" i="3"/>
  <c r="P48" i="3"/>
  <c r="P47" i="3"/>
  <c r="P46" i="3"/>
  <c r="P45" i="3"/>
  <c r="P39" i="3"/>
  <c r="P38" i="3"/>
  <c r="P37" i="3"/>
  <c r="P36" i="3"/>
  <c r="P11" i="3"/>
  <c r="L96" i="3"/>
  <c r="L95" i="3"/>
  <c r="L93" i="3"/>
  <c r="L91" i="3"/>
  <c r="L90" i="3"/>
  <c r="L89" i="3"/>
  <c r="L87" i="3"/>
  <c r="L86" i="3"/>
  <c r="L85" i="3"/>
  <c r="L84" i="3"/>
  <c r="L82" i="3"/>
  <c r="L81" i="3"/>
  <c r="L79" i="3"/>
  <c r="L78" i="3"/>
  <c r="L77" i="3"/>
  <c r="L76" i="3"/>
  <c r="L75" i="3"/>
  <c r="L73" i="3"/>
  <c r="L72" i="3"/>
  <c r="L71" i="3"/>
  <c r="L70" i="3"/>
  <c r="L69" i="3"/>
  <c r="L68" i="3"/>
  <c r="L67" i="3"/>
  <c r="L66" i="3"/>
  <c r="L65" i="3"/>
  <c r="L63" i="3"/>
  <c r="L62" i="3"/>
  <c r="L60" i="3"/>
  <c r="L59" i="3"/>
  <c r="L58" i="3"/>
  <c r="L56" i="3"/>
  <c r="L55" i="3"/>
  <c r="L54" i="3"/>
  <c r="L53" i="3"/>
  <c r="L52" i="3"/>
  <c r="L51" i="3"/>
  <c r="L50" i="3"/>
  <c r="L48" i="3"/>
  <c r="L47" i="3"/>
  <c r="L46" i="3"/>
  <c r="L45" i="3"/>
  <c r="L41" i="3"/>
  <c r="L39" i="3"/>
  <c r="L38" i="3"/>
  <c r="L37" i="3"/>
  <c r="L36" i="3"/>
  <c r="P12" i="3"/>
  <c r="K12" i="3"/>
  <c r="L11" i="3"/>
  <c r="F24" i="3"/>
  <c r="G12" i="3"/>
  <c r="S119" i="3"/>
  <c r="N114" i="3"/>
  <c r="S41" i="3"/>
  <c r="O41" i="3"/>
  <c r="R64" i="3"/>
  <c r="N64" i="3"/>
  <c r="K41" i="3"/>
  <c r="G41" i="3"/>
  <c r="C35" i="4"/>
  <c r="C36" i="4"/>
  <c r="C34" i="4"/>
  <c r="C14" i="4"/>
  <c r="C9" i="4"/>
  <c r="G18" i="3"/>
  <c r="C47" i="4"/>
  <c r="B47" i="4"/>
  <c r="B40" i="4"/>
  <c r="B32" i="4"/>
  <c r="B25" i="4"/>
  <c r="C29" i="4"/>
  <c r="J40" i="3"/>
  <c r="J94" i="3"/>
  <c r="L94" i="3" s="1"/>
  <c r="U58" i="3"/>
  <c r="H11" i="3"/>
  <c r="C28" i="4"/>
  <c r="C32" i="4"/>
  <c r="C24" i="4"/>
  <c r="J18" i="3"/>
  <c r="C10" i="4"/>
  <c r="C11" i="4"/>
  <c r="C12" i="4"/>
  <c r="C13" i="4"/>
  <c r="C15" i="4"/>
  <c r="C16" i="4"/>
  <c r="C17" i="4"/>
  <c r="C18" i="4"/>
  <c r="C19" i="4"/>
  <c r="C20" i="4"/>
  <c r="C21" i="4"/>
  <c r="C22" i="4"/>
  <c r="C8" i="4"/>
  <c r="E94" i="3"/>
  <c r="F94" i="3"/>
  <c r="H12" i="3"/>
  <c r="H36" i="3"/>
  <c r="H37" i="3"/>
  <c r="H38" i="3"/>
  <c r="H39" i="3"/>
  <c r="H45" i="3"/>
  <c r="H46" i="3"/>
  <c r="H47" i="3"/>
  <c r="H48" i="3"/>
  <c r="H50" i="3"/>
  <c r="H51" i="3"/>
  <c r="H52" i="3"/>
  <c r="H53" i="3"/>
  <c r="H54" i="3"/>
  <c r="H55" i="3"/>
  <c r="H56" i="3"/>
  <c r="H58" i="3"/>
  <c r="H59" i="3"/>
  <c r="H60" i="3"/>
  <c r="H62" i="3"/>
  <c r="H63" i="3"/>
  <c r="H65" i="3"/>
  <c r="H66" i="3"/>
  <c r="H67" i="3"/>
  <c r="H68" i="3"/>
  <c r="H69" i="3"/>
  <c r="H70" i="3"/>
  <c r="H71" i="3"/>
  <c r="H72" i="3"/>
  <c r="H73" i="3"/>
  <c r="H75" i="3"/>
  <c r="H76" i="3"/>
  <c r="H77" i="3"/>
  <c r="H78" i="3"/>
  <c r="H79" i="3"/>
  <c r="H81" i="3"/>
  <c r="H82" i="3"/>
  <c r="H84" i="3"/>
  <c r="H85" i="3"/>
  <c r="H86" i="3"/>
  <c r="H87" i="3"/>
  <c r="H89" i="3"/>
  <c r="H90" i="3"/>
  <c r="H91" i="3"/>
  <c r="H93" i="3"/>
  <c r="H95" i="3"/>
  <c r="H96" i="3"/>
  <c r="J114" i="3"/>
  <c r="J13" i="3"/>
  <c r="K13" i="3" s="1"/>
  <c r="F114" i="3"/>
  <c r="N10" i="3"/>
  <c r="P10" i="3" s="1"/>
  <c r="R10" i="3"/>
  <c r="G11" i="3"/>
  <c r="O11" i="3"/>
  <c r="S11" i="3"/>
  <c r="V11" i="3"/>
  <c r="O12" i="3"/>
  <c r="S12" i="3"/>
  <c r="V12" i="3"/>
  <c r="N13" i="3"/>
  <c r="U13" i="3"/>
  <c r="R13" i="3"/>
  <c r="G14" i="3"/>
  <c r="K14" i="3"/>
  <c r="O14" i="3"/>
  <c r="S14" i="3"/>
  <c r="U14" i="3"/>
  <c r="V14" i="3"/>
  <c r="G16" i="3"/>
  <c r="K16" i="3"/>
  <c r="O16" i="3"/>
  <c r="S16" i="3"/>
  <c r="U16" i="3"/>
  <c r="V16" i="3"/>
  <c r="G17" i="3"/>
  <c r="K17" i="3"/>
  <c r="O17" i="3"/>
  <c r="S17" i="3"/>
  <c r="U17" i="3"/>
  <c r="V17" i="3"/>
  <c r="W17" i="3" s="1"/>
  <c r="U18" i="3"/>
  <c r="N18" i="3"/>
  <c r="O18" i="3" s="1"/>
  <c r="R18" i="3"/>
  <c r="S18" i="3" s="1"/>
  <c r="G19" i="3"/>
  <c r="K19" i="3"/>
  <c r="O19" i="3"/>
  <c r="S19" i="3"/>
  <c r="U19" i="3"/>
  <c r="V19" i="3"/>
  <c r="W19" i="3" s="1"/>
  <c r="G20" i="3"/>
  <c r="K20" i="3"/>
  <c r="O20" i="3"/>
  <c r="S20" i="3"/>
  <c r="U20" i="3"/>
  <c r="V20" i="3"/>
  <c r="W20" i="3" s="1"/>
  <c r="G21" i="3"/>
  <c r="K21" i="3"/>
  <c r="O21" i="3"/>
  <c r="S21" i="3"/>
  <c r="U21" i="3"/>
  <c r="V21" i="3"/>
  <c r="K22" i="3"/>
  <c r="O22" i="3"/>
  <c r="S22" i="3"/>
  <c r="U22" i="3"/>
  <c r="W22" i="3"/>
  <c r="G23" i="3"/>
  <c r="K23" i="3"/>
  <c r="O23" i="3"/>
  <c r="S23" i="3"/>
  <c r="U23" i="3"/>
  <c r="V23" i="3"/>
  <c r="W23" i="3" s="1"/>
  <c r="J24" i="3"/>
  <c r="K24" i="3" s="1"/>
  <c r="N24" i="3"/>
  <c r="O24" i="3" s="1"/>
  <c r="R24" i="3"/>
  <c r="S24" i="3" s="1"/>
  <c r="G25" i="3"/>
  <c r="K25" i="3"/>
  <c r="O25" i="3"/>
  <c r="S25" i="3"/>
  <c r="U25" i="3"/>
  <c r="V25" i="3"/>
  <c r="G26" i="3"/>
  <c r="K26" i="3"/>
  <c r="O26" i="3"/>
  <c r="S26" i="3"/>
  <c r="U26" i="3"/>
  <c r="V26" i="3"/>
  <c r="G27" i="3"/>
  <c r="K27" i="3"/>
  <c r="O27" i="3"/>
  <c r="S27" i="3"/>
  <c r="U27" i="3"/>
  <c r="V27" i="3"/>
  <c r="W27" i="3" s="1"/>
  <c r="G28" i="3"/>
  <c r="K28" i="3"/>
  <c r="O28" i="3"/>
  <c r="S28" i="3"/>
  <c r="U28" i="3"/>
  <c r="W28" i="3" s="1"/>
  <c r="V28" i="3"/>
  <c r="J29" i="3"/>
  <c r="K29" i="3"/>
  <c r="N29" i="3"/>
  <c r="R29" i="3"/>
  <c r="S29" i="3"/>
  <c r="G30" i="3"/>
  <c r="K30" i="3"/>
  <c r="O30" i="3"/>
  <c r="S30" i="3"/>
  <c r="U30" i="3"/>
  <c r="V30" i="3"/>
  <c r="G32" i="3"/>
  <c r="K32" i="3"/>
  <c r="O32" i="3"/>
  <c r="S32" i="3"/>
  <c r="U32" i="3"/>
  <c r="V32" i="3"/>
  <c r="N35" i="3"/>
  <c r="R35" i="3"/>
  <c r="G36" i="3"/>
  <c r="K36" i="3"/>
  <c r="O36" i="3"/>
  <c r="S36" i="3"/>
  <c r="U36" i="3"/>
  <c r="V36" i="3"/>
  <c r="G37" i="3"/>
  <c r="K37" i="3"/>
  <c r="O37" i="3"/>
  <c r="S37" i="3"/>
  <c r="U37" i="3"/>
  <c r="V37" i="3"/>
  <c r="X37" i="3" s="1"/>
  <c r="G38" i="3"/>
  <c r="K38" i="3"/>
  <c r="O38" i="3"/>
  <c r="S38" i="3"/>
  <c r="U38" i="3"/>
  <c r="V38" i="3"/>
  <c r="G39" i="3"/>
  <c r="K39" i="3"/>
  <c r="O39" i="3"/>
  <c r="S39" i="3"/>
  <c r="U39" i="3"/>
  <c r="V39" i="3"/>
  <c r="N40" i="3"/>
  <c r="O40" i="3" s="1"/>
  <c r="P40" i="3"/>
  <c r="R40" i="3"/>
  <c r="S40" i="3" s="1"/>
  <c r="T40" i="3"/>
  <c r="V41" i="3"/>
  <c r="E44" i="3"/>
  <c r="H44" i="3" s="1"/>
  <c r="N44" i="3"/>
  <c r="R44" i="3"/>
  <c r="T44" i="3"/>
  <c r="G45" i="3"/>
  <c r="K45" i="3"/>
  <c r="O45" i="3"/>
  <c r="S45" i="3"/>
  <c r="U45" i="3"/>
  <c r="V45" i="3"/>
  <c r="G46" i="3"/>
  <c r="K46" i="3"/>
  <c r="O46" i="3"/>
  <c r="S46" i="3"/>
  <c r="U46" i="3"/>
  <c r="V46" i="3"/>
  <c r="G47" i="3"/>
  <c r="K47" i="3"/>
  <c r="O47" i="3"/>
  <c r="S47" i="3"/>
  <c r="U47" i="3"/>
  <c r="V47" i="3"/>
  <c r="W47" i="3" s="1"/>
  <c r="G48" i="3"/>
  <c r="K48" i="3"/>
  <c r="O48" i="3"/>
  <c r="S48" i="3"/>
  <c r="U48" i="3"/>
  <c r="V48" i="3"/>
  <c r="X48" i="3" s="1"/>
  <c r="E49" i="3"/>
  <c r="H49" i="3" s="1"/>
  <c r="N49" i="3"/>
  <c r="R49" i="3"/>
  <c r="T49" i="3" s="1"/>
  <c r="G50" i="3"/>
  <c r="K50" i="3"/>
  <c r="O50" i="3"/>
  <c r="S50" i="3"/>
  <c r="U50" i="3"/>
  <c r="V50" i="3"/>
  <c r="X50" i="3" s="1"/>
  <c r="G51" i="3"/>
  <c r="K51" i="3"/>
  <c r="O51" i="3"/>
  <c r="S51" i="3"/>
  <c r="U51" i="3"/>
  <c r="V51" i="3"/>
  <c r="G52" i="3"/>
  <c r="K52" i="3"/>
  <c r="O52" i="3"/>
  <c r="S52" i="3"/>
  <c r="U52" i="3"/>
  <c r="V52" i="3"/>
  <c r="G53" i="3"/>
  <c r="K53" i="3"/>
  <c r="O53" i="3"/>
  <c r="S53" i="3"/>
  <c r="U53" i="3"/>
  <c r="V53" i="3"/>
  <c r="G54" i="3"/>
  <c r="K54" i="3"/>
  <c r="O54" i="3"/>
  <c r="S54" i="3"/>
  <c r="U54" i="3"/>
  <c r="V54" i="3"/>
  <c r="G55" i="3"/>
  <c r="K55" i="3"/>
  <c r="O55" i="3"/>
  <c r="S55" i="3"/>
  <c r="U55" i="3"/>
  <c r="V55" i="3"/>
  <c r="G56" i="3"/>
  <c r="K56" i="3"/>
  <c r="O56" i="3"/>
  <c r="S56" i="3"/>
  <c r="U56" i="3"/>
  <c r="V56" i="3"/>
  <c r="E57" i="3"/>
  <c r="N57" i="3"/>
  <c r="P57" i="3" s="1"/>
  <c r="R57" i="3"/>
  <c r="T57" i="3" s="1"/>
  <c r="S57" i="3"/>
  <c r="G58" i="3"/>
  <c r="O58" i="3"/>
  <c r="S58" i="3"/>
  <c r="V58" i="3"/>
  <c r="G59" i="3"/>
  <c r="K59" i="3"/>
  <c r="O59" i="3"/>
  <c r="S59" i="3"/>
  <c r="U59" i="3"/>
  <c r="V59" i="3"/>
  <c r="G60" i="3"/>
  <c r="K60" i="3"/>
  <c r="O60" i="3"/>
  <c r="S60" i="3"/>
  <c r="U60" i="3"/>
  <c r="V60" i="3"/>
  <c r="G62" i="3"/>
  <c r="K62" i="3"/>
  <c r="O62" i="3"/>
  <c r="S62" i="3"/>
  <c r="U62" i="3"/>
  <c r="V62" i="3"/>
  <c r="G63" i="3"/>
  <c r="K63" i="3"/>
  <c r="O63" i="3"/>
  <c r="S63" i="3"/>
  <c r="U63" i="3"/>
  <c r="V63" i="3"/>
  <c r="E64" i="3"/>
  <c r="G64" i="3"/>
  <c r="S64" i="3"/>
  <c r="G65" i="3"/>
  <c r="K65" i="3"/>
  <c r="O65" i="3"/>
  <c r="S65" i="3"/>
  <c r="U65" i="3"/>
  <c r="V65" i="3"/>
  <c r="G66" i="3"/>
  <c r="K66" i="3"/>
  <c r="O66" i="3"/>
  <c r="S66" i="3"/>
  <c r="U66" i="3"/>
  <c r="V66" i="3"/>
  <c r="G67" i="3"/>
  <c r="K67" i="3"/>
  <c r="O67" i="3"/>
  <c r="S67" i="3"/>
  <c r="U67" i="3"/>
  <c r="V67" i="3"/>
  <c r="G68" i="3"/>
  <c r="K68" i="3"/>
  <c r="O68" i="3"/>
  <c r="S68" i="3"/>
  <c r="U68" i="3"/>
  <c r="V68" i="3"/>
  <c r="G69" i="3"/>
  <c r="K69" i="3"/>
  <c r="O69" i="3"/>
  <c r="S69" i="3"/>
  <c r="U69" i="3"/>
  <c r="V69" i="3"/>
  <c r="G70" i="3"/>
  <c r="K70" i="3"/>
  <c r="O70" i="3"/>
  <c r="S70" i="3"/>
  <c r="U70" i="3"/>
  <c r="V70" i="3"/>
  <c r="G71" i="3"/>
  <c r="K71" i="3"/>
  <c r="O71" i="3"/>
  <c r="S71" i="3"/>
  <c r="U71" i="3"/>
  <c r="W71" i="3" s="1"/>
  <c r="V71" i="3"/>
  <c r="G72" i="3"/>
  <c r="K72" i="3"/>
  <c r="O72" i="3"/>
  <c r="S72" i="3"/>
  <c r="U72" i="3"/>
  <c r="V72" i="3"/>
  <c r="G73" i="3"/>
  <c r="K73" i="3"/>
  <c r="O73" i="3"/>
  <c r="S73" i="3"/>
  <c r="U73" i="3"/>
  <c r="V73" i="3"/>
  <c r="F74" i="3"/>
  <c r="F61" i="3" s="1"/>
  <c r="J74" i="3"/>
  <c r="N74" i="3"/>
  <c r="O74" i="3" s="1"/>
  <c r="R74" i="3"/>
  <c r="S74" i="3" s="1"/>
  <c r="G75" i="3"/>
  <c r="K75" i="3"/>
  <c r="O75" i="3"/>
  <c r="S75" i="3"/>
  <c r="U75" i="3"/>
  <c r="V75" i="3"/>
  <c r="G76" i="3"/>
  <c r="K76" i="3"/>
  <c r="O76" i="3"/>
  <c r="S76" i="3"/>
  <c r="U76" i="3"/>
  <c r="V76" i="3"/>
  <c r="G77" i="3"/>
  <c r="K77" i="3"/>
  <c r="O77" i="3"/>
  <c r="S77" i="3"/>
  <c r="U77" i="3"/>
  <c r="V77" i="3"/>
  <c r="G78" i="3"/>
  <c r="K78" i="3"/>
  <c r="O78" i="3"/>
  <c r="S78" i="3"/>
  <c r="U78" i="3"/>
  <c r="V78" i="3"/>
  <c r="G79" i="3"/>
  <c r="K79" i="3"/>
  <c r="O79" i="3"/>
  <c r="S79" i="3"/>
  <c r="U79" i="3"/>
  <c r="V79" i="3"/>
  <c r="X79" i="3" s="1"/>
  <c r="E80" i="3"/>
  <c r="F80" i="3"/>
  <c r="J80" i="3"/>
  <c r="N80" i="3"/>
  <c r="G81" i="3"/>
  <c r="K81" i="3"/>
  <c r="O81" i="3"/>
  <c r="S81" i="3"/>
  <c r="U81" i="3"/>
  <c r="W81" i="3" s="1"/>
  <c r="V81" i="3"/>
  <c r="G82" i="3"/>
  <c r="K82" i="3"/>
  <c r="O82" i="3"/>
  <c r="S82" i="3"/>
  <c r="U82" i="3"/>
  <c r="V82" i="3"/>
  <c r="X82" i="3" s="1"/>
  <c r="E83" i="3"/>
  <c r="G83" i="3" s="1"/>
  <c r="F83" i="3"/>
  <c r="J83" i="3"/>
  <c r="N83" i="3"/>
  <c r="P83" i="3" s="1"/>
  <c r="R83" i="3"/>
  <c r="G84" i="3"/>
  <c r="K84" i="3"/>
  <c r="O84" i="3"/>
  <c r="S84" i="3"/>
  <c r="U84" i="3"/>
  <c r="V84" i="3"/>
  <c r="G85" i="3"/>
  <c r="K85" i="3"/>
  <c r="O85" i="3"/>
  <c r="S85" i="3"/>
  <c r="U85" i="3"/>
  <c r="V85" i="3"/>
  <c r="G86" i="3"/>
  <c r="K86" i="3"/>
  <c r="O86" i="3"/>
  <c r="S86" i="3"/>
  <c r="U86" i="3"/>
  <c r="V86" i="3"/>
  <c r="G87" i="3"/>
  <c r="K87" i="3"/>
  <c r="O87" i="3"/>
  <c r="S87" i="3"/>
  <c r="U87" i="3"/>
  <c r="V87" i="3"/>
  <c r="E88" i="3"/>
  <c r="F88" i="3"/>
  <c r="J88" i="3"/>
  <c r="K88" i="3" s="1"/>
  <c r="N88" i="3"/>
  <c r="O88" i="3" s="1"/>
  <c r="R88" i="3"/>
  <c r="G89" i="3"/>
  <c r="K89" i="3"/>
  <c r="O89" i="3"/>
  <c r="S89" i="3"/>
  <c r="U89" i="3"/>
  <c r="W89" i="3" s="1"/>
  <c r="V89" i="3"/>
  <c r="G90" i="3"/>
  <c r="K90" i="3"/>
  <c r="O90" i="3"/>
  <c r="S90" i="3"/>
  <c r="U90" i="3"/>
  <c r="V90" i="3"/>
  <c r="G91" i="3"/>
  <c r="K91" i="3"/>
  <c r="O91" i="3"/>
  <c r="S91" i="3"/>
  <c r="U91" i="3"/>
  <c r="V91" i="3"/>
  <c r="E92" i="3"/>
  <c r="F92" i="3"/>
  <c r="J92" i="3"/>
  <c r="L92" i="3" s="1"/>
  <c r="N92" i="3"/>
  <c r="O92" i="3" s="1"/>
  <c r="R92" i="3"/>
  <c r="S92" i="3" s="1"/>
  <c r="G93" i="3"/>
  <c r="K93" i="3"/>
  <c r="O93" i="3"/>
  <c r="S93" i="3"/>
  <c r="U93" i="3"/>
  <c r="V93" i="3"/>
  <c r="N94" i="3"/>
  <c r="R94" i="3"/>
  <c r="G95" i="3"/>
  <c r="K95" i="3"/>
  <c r="O95" i="3"/>
  <c r="S95" i="3"/>
  <c r="U95" i="3"/>
  <c r="V95" i="3"/>
  <c r="G96" i="3"/>
  <c r="K96" i="3"/>
  <c r="O96" i="3"/>
  <c r="S96" i="3"/>
  <c r="U96" i="3"/>
  <c r="V96" i="3"/>
  <c r="G97" i="3"/>
  <c r="K97" i="3"/>
  <c r="O97" i="3"/>
  <c r="S97" i="3"/>
  <c r="U97" i="3"/>
  <c r="V97" i="3"/>
  <c r="G98" i="3"/>
  <c r="K98" i="3"/>
  <c r="O98" i="3"/>
  <c r="S98" i="3"/>
  <c r="U98" i="3"/>
  <c r="V98" i="3"/>
  <c r="F101" i="3"/>
  <c r="G101" i="3" s="1"/>
  <c r="J101" i="3"/>
  <c r="K101" i="3" s="1"/>
  <c r="N101" i="3"/>
  <c r="O101" i="3" s="1"/>
  <c r="R101" i="3"/>
  <c r="S101" i="3" s="1"/>
  <c r="G102" i="3"/>
  <c r="K102" i="3"/>
  <c r="O102" i="3"/>
  <c r="S102" i="3"/>
  <c r="V102" i="3"/>
  <c r="W102" i="3" s="1"/>
  <c r="G104" i="3"/>
  <c r="K104" i="3"/>
  <c r="O104" i="3"/>
  <c r="S104" i="3"/>
  <c r="V104" i="3"/>
  <c r="W104" i="3" s="1"/>
  <c r="F105" i="3"/>
  <c r="G105" i="3" s="1"/>
  <c r="N105" i="3"/>
  <c r="O105" i="3"/>
  <c r="R105" i="3"/>
  <c r="S105" i="3"/>
  <c r="G106" i="3"/>
  <c r="K106" i="3"/>
  <c r="O106" i="3"/>
  <c r="S106" i="3"/>
  <c r="V106" i="3"/>
  <c r="W106" i="3" s="1"/>
  <c r="G107" i="3"/>
  <c r="K107" i="3"/>
  <c r="O107" i="3"/>
  <c r="S107" i="3"/>
  <c r="V107" i="3"/>
  <c r="W107" i="3"/>
  <c r="G108" i="3"/>
  <c r="K108" i="3"/>
  <c r="O108" i="3"/>
  <c r="S108" i="3"/>
  <c r="V108" i="3"/>
  <c r="W108" i="3" s="1"/>
  <c r="G110" i="3"/>
  <c r="O110" i="3"/>
  <c r="V110" i="3"/>
  <c r="W110" i="3" s="1"/>
  <c r="G111" i="3"/>
  <c r="K111" i="3"/>
  <c r="O111" i="3"/>
  <c r="S111" i="3"/>
  <c r="V111" i="3"/>
  <c r="W111" i="3" s="1"/>
  <c r="R114" i="3"/>
  <c r="L115" i="3"/>
  <c r="V118" i="3"/>
  <c r="W118" i="3"/>
  <c r="G119" i="3"/>
  <c r="K119" i="3"/>
  <c r="O119" i="3"/>
  <c r="V119" i="3"/>
  <c r="G120" i="3"/>
  <c r="U120" i="3"/>
  <c r="W120" i="3" s="1"/>
  <c r="V120" i="3"/>
  <c r="U123" i="3"/>
  <c r="U124" i="3"/>
  <c r="F10" i="2"/>
  <c r="J10" i="2"/>
  <c r="N10" i="2"/>
  <c r="R10" i="2"/>
  <c r="E11" i="2"/>
  <c r="G11" i="2" s="1"/>
  <c r="I11" i="2"/>
  <c r="K11" i="2"/>
  <c r="L11" i="2"/>
  <c r="M11" i="2"/>
  <c r="Q11" i="2"/>
  <c r="S11" i="2" s="1"/>
  <c r="V11" i="2"/>
  <c r="E12" i="2"/>
  <c r="G12" i="2"/>
  <c r="I12" i="2"/>
  <c r="L12" i="2" s="1"/>
  <c r="M12" i="2"/>
  <c r="Q12" i="2"/>
  <c r="S12" i="2" s="1"/>
  <c r="V12" i="2"/>
  <c r="F13" i="2"/>
  <c r="G13" i="2"/>
  <c r="I13" i="2"/>
  <c r="M13" i="2"/>
  <c r="N13" i="2"/>
  <c r="N9" i="2" s="1"/>
  <c r="Q13" i="2"/>
  <c r="S13" i="2" s="1"/>
  <c r="R13" i="2"/>
  <c r="G14" i="2"/>
  <c r="H14" i="2"/>
  <c r="K14" i="2"/>
  <c r="L14" i="2"/>
  <c r="O14" i="2"/>
  <c r="P14" i="2"/>
  <c r="S14" i="2"/>
  <c r="T14" i="2"/>
  <c r="U14" i="2"/>
  <c r="V14" i="2"/>
  <c r="W14" i="2" s="1"/>
  <c r="G15" i="2"/>
  <c r="H15" i="2"/>
  <c r="K15" i="2"/>
  <c r="L15" i="2"/>
  <c r="O15" i="2"/>
  <c r="P15" i="2"/>
  <c r="S15" i="2"/>
  <c r="T15" i="2"/>
  <c r="U15" i="2"/>
  <c r="W15" i="2" s="1"/>
  <c r="V15" i="2"/>
  <c r="G16" i="2"/>
  <c r="H16" i="2"/>
  <c r="K16" i="2"/>
  <c r="L16" i="2"/>
  <c r="O16" i="2"/>
  <c r="P16" i="2"/>
  <c r="S16" i="2"/>
  <c r="T16" i="2"/>
  <c r="U16" i="2"/>
  <c r="V16" i="2"/>
  <c r="W16" i="2" s="1"/>
  <c r="F17" i="2"/>
  <c r="G17" i="2"/>
  <c r="J17" i="2"/>
  <c r="K17" i="2"/>
  <c r="M17" i="2"/>
  <c r="N17" i="2"/>
  <c r="Q17" i="2"/>
  <c r="T17" i="2"/>
  <c r="R17" i="2"/>
  <c r="S17" i="2"/>
  <c r="G18" i="2"/>
  <c r="H18" i="2"/>
  <c r="K18" i="2"/>
  <c r="L18" i="2"/>
  <c r="O18" i="2"/>
  <c r="P18" i="2"/>
  <c r="S18" i="2"/>
  <c r="T18" i="2"/>
  <c r="U18" i="2"/>
  <c r="V18" i="2"/>
  <c r="W18" i="2" s="1"/>
  <c r="G19" i="2"/>
  <c r="H19" i="2"/>
  <c r="K19" i="2"/>
  <c r="L19" i="2"/>
  <c r="O19" i="2"/>
  <c r="P19" i="2"/>
  <c r="S19" i="2"/>
  <c r="T19" i="2"/>
  <c r="U19" i="2"/>
  <c r="X19" i="2" s="1"/>
  <c r="V19" i="2"/>
  <c r="G20" i="2"/>
  <c r="H20" i="2"/>
  <c r="K20" i="2"/>
  <c r="L20" i="2"/>
  <c r="O20" i="2"/>
  <c r="P20" i="2"/>
  <c r="S20" i="2"/>
  <c r="T20" i="2"/>
  <c r="U20" i="2"/>
  <c r="V20" i="2"/>
  <c r="X20" i="2" s="1"/>
  <c r="H21" i="2"/>
  <c r="K21" i="2"/>
  <c r="L21" i="2"/>
  <c r="O21" i="2"/>
  <c r="P21" i="2"/>
  <c r="S21" i="2"/>
  <c r="T21" i="2"/>
  <c r="U21" i="2"/>
  <c r="G22" i="2"/>
  <c r="H22" i="2"/>
  <c r="K22" i="2"/>
  <c r="L22" i="2"/>
  <c r="O22" i="2"/>
  <c r="P22" i="2"/>
  <c r="S22" i="2"/>
  <c r="T22" i="2"/>
  <c r="U22" i="2"/>
  <c r="X22" i="2" s="1"/>
  <c r="V22" i="2"/>
  <c r="F23" i="2"/>
  <c r="G23" i="2"/>
  <c r="H23" i="2"/>
  <c r="J23" i="2"/>
  <c r="M23" i="2"/>
  <c r="O23" i="2" s="1"/>
  <c r="N23" i="2"/>
  <c r="Q23" i="2"/>
  <c r="R23" i="2"/>
  <c r="G24" i="2"/>
  <c r="H24" i="2"/>
  <c r="K24" i="2"/>
  <c r="L24" i="2"/>
  <c r="O24" i="2"/>
  <c r="P24" i="2"/>
  <c r="S24" i="2"/>
  <c r="T24" i="2"/>
  <c r="U24" i="2"/>
  <c r="X24" i="2" s="1"/>
  <c r="V24" i="2"/>
  <c r="G25" i="2"/>
  <c r="H25" i="2"/>
  <c r="K25" i="2"/>
  <c r="L25" i="2"/>
  <c r="O25" i="2"/>
  <c r="P25" i="2"/>
  <c r="S25" i="2"/>
  <c r="T25" i="2"/>
  <c r="U25" i="2"/>
  <c r="W25" i="2" s="1"/>
  <c r="X25" i="2"/>
  <c r="V25" i="2"/>
  <c r="G26" i="2"/>
  <c r="H26" i="2"/>
  <c r="K26" i="2"/>
  <c r="L26" i="2"/>
  <c r="O26" i="2"/>
  <c r="P26" i="2"/>
  <c r="S26" i="2"/>
  <c r="T26" i="2"/>
  <c r="U26" i="2"/>
  <c r="X26" i="2" s="1"/>
  <c r="V26" i="2"/>
  <c r="G27" i="2"/>
  <c r="H27" i="2"/>
  <c r="K27" i="2"/>
  <c r="L27" i="2"/>
  <c r="O27" i="2"/>
  <c r="P27" i="2"/>
  <c r="S27" i="2"/>
  <c r="T27" i="2"/>
  <c r="U27" i="2"/>
  <c r="V27" i="2"/>
  <c r="W27" i="2" s="1"/>
  <c r="F28" i="2"/>
  <c r="J28" i="2"/>
  <c r="L28" i="2" s="1"/>
  <c r="M28" i="2"/>
  <c r="U28" i="2" s="1"/>
  <c r="N28" i="2"/>
  <c r="R28" i="2"/>
  <c r="G29" i="2"/>
  <c r="H29" i="2"/>
  <c r="K29" i="2"/>
  <c r="L29" i="2"/>
  <c r="O29" i="2"/>
  <c r="P29" i="2"/>
  <c r="S29" i="2"/>
  <c r="T29" i="2"/>
  <c r="U29" i="2"/>
  <c r="X29" i="2"/>
  <c r="V29" i="2"/>
  <c r="W29" i="2"/>
  <c r="G30" i="2"/>
  <c r="H30" i="2"/>
  <c r="K30" i="2"/>
  <c r="L30" i="2"/>
  <c r="O30" i="2"/>
  <c r="P30" i="2"/>
  <c r="S30" i="2"/>
  <c r="T30" i="2"/>
  <c r="U30" i="2"/>
  <c r="X30" i="2" s="1"/>
  <c r="V30" i="2"/>
  <c r="W30" i="2" s="1"/>
  <c r="F33" i="2"/>
  <c r="J33" i="2"/>
  <c r="N33" i="2"/>
  <c r="R33" i="2"/>
  <c r="G34" i="2"/>
  <c r="H34" i="2"/>
  <c r="K34" i="2"/>
  <c r="L34" i="2"/>
  <c r="O34" i="2"/>
  <c r="P34" i="2"/>
  <c r="S34" i="2"/>
  <c r="T34" i="2"/>
  <c r="U34" i="2"/>
  <c r="V34" i="2"/>
  <c r="W34" i="2" s="1"/>
  <c r="G35" i="2"/>
  <c r="H35" i="2"/>
  <c r="K35" i="2"/>
  <c r="L35" i="2"/>
  <c r="O35" i="2"/>
  <c r="P35" i="2"/>
  <c r="S35" i="2"/>
  <c r="T35" i="2"/>
  <c r="U35" i="2"/>
  <c r="V35" i="2"/>
  <c r="W35" i="2" s="1"/>
  <c r="E36" i="2"/>
  <c r="H36" i="2" s="1"/>
  <c r="G36" i="2"/>
  <c r="E33" i="2"/>
  <c r="I36" i="2"/>
  <c r="K36" i="2" s="1"/>
  <c r="I33" i="2"/>
  <c r="K33" i="2" s="1"/>
  <c r="L36" i="2"/>
  <c r="M36" i="2"/>
  <c r="O36" i="2" s="1"/>
  <c r="M33" i="2"/>
  <c r="Q36" i="2"/>
  <c r="Q33" i="2" s="1"/>
  <c r="T36" i="2"/>
  <c r="V36" i="2"/>
  <c r="G37" i="2"/>
  <c r="H37" i="2"/>
  <c r="K37" i="2"/>
  <c r="L37" i="2"/>
  <c r="O37" i="2"/>
  <c r="P37" i="2"/>
  <c r="S37" i="2"/>
  <c r="T37" i="2"/>
  <c r="U37" i="2"/>
  <c r="V37" i="2"/>
  <c r="X37" i="2" s="1"/>
  <c r="F38" i="2"/>
  <c r="I38" i="2"/>
  <c r="J38" i="2"/>
  <c r="L38" i="2" s="1"/>
  <c r="M38" i="2"/>
  <c r="N38" i="2"/>
  <c r="Q38" i="2"/>
  <c r="S38" i="2" s="1"/>
  <c r="R38" i="2"/>
  <c r="E39" i="2"/>
  <c r="G39" i="2" s="1"/>
  <c r="K39" i="2"/>
  <c r="L39" i="2"/>
  <c r="O39" i="2"/>
  <c r="P39" i="2"/>
  <c r="S39" i="2"/>
  <c r="T39" i="2"/>
  <c r="V39" i="2"/>
  <c r="H40" i="2"/>
  <c r="L40" i="2"/>
  <c r="P40" i="2"/>
  <c r="T40" i="2"/>
  <c r="X40" i="2"/>
  <c r="H41" i="2"/>
  <c r="L41" i="2"/>
  <c r="P41" i="2"/>
  <c r="T41" i="2"/>
  <c r="X41" i="2"/>
  <c r="F42" i="2"/>
  <c r="I42" i="2"/>
  <c r="K42" i="2"/>
  <c r="J42" i="2"/>
  <c r="L42" i="2"/>
  <c r="M42" i="2"/>
  <c r="N42" i="2"/>
  <c r="Q42" i="2"/>
  <c r="T42" i="2" s="1"/>
  <c r="R42" i="2"/>
  <c r="S42" i="2" s="1"/>
  <c r="G43" i="2"/>
  <c r="H43" i="2"/>
  <c r="K43" i="2"/>
  <c r="L43" i="2"/>
  <c r="O43" i="2"/>
  <c r="P43" i="2"/>
  <c r="S43" i="2"/>
  <c r="T43" i="2"/>
  <c r="U43" i="2"/>
  <c r="V43" i="2"/>
  <c r="W43" i="2" s="1"/>
  <c r="E44" i="2"/>
  <c r="G44" i="2" s="1"/>
  <c r="K44" i="2"/>
  <c r="L44" i="2"/>
  <c r="O44" i="2"/>
  <c r="P44" i="2"/>
  <c r="S44" i="2"/>
  <c r="T44" i="2"/>
  <c r="V44" i="2"/>
  <c r="G45" i="2"/>
  <c r="H45" i="2"/>
  <c r="K45" i="2"/>
  <c r="L45" i="2"/>
  <c r="O45" i="2"/>
  <c r="P45" i="2"/>
  <c r="S45" i="2"/>
  <c r="T45" i="2"/>
  <c r="U45" i="2"/>
  <c r="X45" i="2" s="1"/>
  <c r="V45" i="2"/>
  <c r="G46" i="2"/>
  <c r="H46" i="2"/>
  <c r="K46" i="2"/>
  <c r="L46" i="2"/>
  <c r="O46" i="2"/>
  <c r="P46" i="2"/>
  <c r="S46" i="2"/>
  <c r="T46" i="2"/>
  <c r="U46" i="2"/>
  <c r="V46" i="2"/>
  <c r="X46" i="2" s="1"/>
  <c r="W46" i="2"/>
  <c r="E47" i="2"/>
  <c r="F47" i="2"/>
  <c r="I47" i="2"/>
  <c r="K47" i="2" s="1"/>
  <c r="J47" i="2"/>
  <c r="M47" i="2"/>
  <c r="N47" i="2"/>
  <c r="Q47" i="2"/>
  <c r="R47" i="2"/>
  <c r="S47" i="2" s="1"/>
  <c r="G48" i="2"/>
  <c r="H48" i="2"/>
  <c r="K48" i="2"/>
  <c r="L48" i="2"/>
  <c r="O48" i="2"/>
  <c r="P48" i="2"/>
  <c r="S48" i="2"/>
  <c r="T48" i="2"/>
  <c r="U48" i="2"/>
  <c r="V48" i="2"/>
  <c r="G49" i="2"/>
  <c r="H49" i="2"/>
  <c r="K49" i="2"/>
  <c r="L49" i="2"/>
  <c r="O49" i="2"/>
  <c r="P49" i="2"/>
  <c r="S49" i="2"/>
  <c r="T49" i="2"/>
  <c r="U49" i="2"/>
  <c r="X49" i="2" s="1"/>
  <c r="V49" i="2"/>
  <c r="G50" i="2"/>
  <c r="H50" i="2"/>
  <c r="K50" i="2"/>
  <c r="L50" i="2"/>
  <c r="O50" i="2"/>
  <c r="P50" i="2"/>
  <c r="S50" i="2"/>
  <c r="T50" i="2"/>
  <c r="U50" i="2"/>
  <c r="X50" i="2" s="1"/>
  <c r="V50" i="2"/>
  <c r="G51" i="2"/>
  <c r="H51" i="2"/>
  <c r="K51" i="2"/>
  <c r="L51" i="2"/>
  <c r="O51" i="2"/>
  <c r="P51" i="2"/>
  <c r="S51" i="2"/>
  <c r="T51" i="2"/>
  <c r="U51" i="2"/>
  <c r="W51" i="2" s="1"/>
  <c r="V51" i="2"/>
  <c r="G52" i="2"/>
  <c r="H52" i="2"/>
  <c r="K52" i="2"/>
  <c r="L52" i="2"/>
  <c r="O52" i="2"/>
  <c r="P52" i="2"/>
  <c r="S52" i="2"/>
  <c r="T52" i="2"/>
  <c r="U52" i="2"/>
  <c r="X52" i="2" s="1"/>
  <c r="V52" i="2"/>
  <c r="W52" i="2" s="1"/>
  <c r="G53" i="2"/>
  <c r="H53" i="2"/>
  <c r="K53" i="2"/>
  <c r="L53" i="2"/>
  <c r="O53" i="2"/>
  <c r="P53" i="2"/>
  <c r="S53" i="2"/>
  <c r="T53" i="2"/>
  <c r="U53" i="2"/>
  <c r="W53" i="2" s="1"/>
  <c r="V53" i="2"/>
  <c r="G54" i="2"/>
  <c r="H54" i="2"/>
  <c r="K54" i="2"/>
  <c r="L54" i="2"/>
  <c r="O54" i="2"/>
  <c r="P54" i="2"/>
  <c r="S54" i="2"/>
  <c r="T54" i="2"/>
  <c r="U54" i="2"/>
  <c r="X54" i="2" s="1"/>
  <c r="V54" i="2"/>
  <c r="E55" i="2"/>
  <c r="F55" i="2"/>
  <c r="F32" i="2" s="1"/>
  <c r="I55" i="2"/>
  <c r="J55" i="2"/>
  <c r="J32" i="2" s="1"/>
  <c r="M55" i="2"/>
  <c r="N55" i="2"/>
  <c r="O55" i="2"/>
  <c r="Q55" i="2"/>
  <c r="R55" i="2"/>
  <c r="S55" i="2" s="1"/>
  <c r="T55" i="2"/>
  <c r="G56" i="2"/>
  <c r="H56" i="2"/>
  <c r="K56" i="2"/>
  <c r="L56" i="2"/>
  <c r="O56" i="2"/>
  <c r="P56" i="2"/>
  <c r="S56" i="2"/>
  <c r="T56" i="2"/>
  <c r="U56" i="2"/>
  <c r="V56" i="2"/>
  <c r="W56" i="2" s="1"/>
  <c r="G57" i="2"/>
  <c r="H57" i="2"/>
  <c r="K57" i="2"/>
  <c r="L57" i="2"/>
  <c r="O57" i="2"/>
  <c r="P57" i="2"/>
  <c r="S57" i="2"/>
  <c r="T57" i="2"/>
  <c r="U57" i="2"/>
  <c r="V57" i="2"/>
  <c r="W57" i="2"/>
  <c r="G58" i="2"/>
  <c r="H58" i="2"/>
  <c r="K58" i="2"/>
  <c r="L58" i="2"/>
  <c r="O58" i="2"/>
  <c r="P58" i="2"/>
  <c r="S58" i="2"/>
  <c r="T58" i="2"/>
  <c r="U58" i="2"/>
  <c r="V58" i="2"/>
  <c r="W58" i="2" s="1"/>
  <c r="G60" i="2"/>
  <c r="H60" i="2"/>
  <c r="K60" i="2"/>
  <c r="L60" i="2"/>
  <c r="O60" i="2"/>
  <c r="P60" i="2"/>
  <c r="S60" i="2"/>
  <c r="T60" i="2"/>
  <c r="U60" i="2"/>
  <c r="V60" i="2"/>
  <c r="W60" i="2" s="1"/>
  <c r="G61" i="2"/>
  <c r="H61" i="2"/>
  <c r="K61" i="2"/>
  <c r="L61" i="2"/>
  <c r="O61" i="2"/>
  <c r="P61" i="2"/>
  <c r="S61" i="2"/>
  <c r="T61" i="2"/>
  <c r="U61" i="2"/>
  <c r="V61" i="2"/>
  <c r="E62" i="2"/>
  <c r="U62" i="2" s="1"/>
  <c r="F62" i="2"/>
  <c r="I62" i="2"/>
  <c r="J62" i="2"/>
  <c r="K62" i="2" s="1"/>
  <c r="O62" i="2"/>
  <c r="P62" i="2"/>
  <c r="R62" i="2"/>
  <c r="S62" i="2" s="1"/>
  <c r="G63" i="2"/>
  <c r="H63" i="2"/>
  <c r="K63" i="2"/>
  <c r="L63" i="2"/>
  <c r="O63" i="2"/>
  <c r="P63" i="2"/>
  <c r="S63" i="2"/>
  <c r="T63" i="2"/>
  <c r="U63" i="2"/>
  <c r="V63" i="2"/>
  <c r="W63" i="2" s="1"/>
  <c r="G64" i="2"/>
  <c r="H64" i="2"/>
  <c r="K64" i="2"/>
  <c r="L64" i="2"/>
  <c r="O64" i="2"/>
  <c r="P64" i="2"/>
  <c r="S64" i="2"/>
  <c r="T64" i="2"/>
  <c r="U64" i="2"/>
  <c r="V64" i="2"/>
  <c r="W64" i="2" s="1"/>
  <c r="G65" i="2"/>
  <c r="H65" i="2"/>
  <c r="K65" i="2"/>
  <c r="L65" i="2"/>
  <c r="O65" i="2"/>
  <c r="P65" i="2"/>
  <c r="S65" i="2"/>
  <c r="T65" i="2"/>
  <c r="U65" i="2"/>
  <c r="W65" i="2"/>
  <c r="V65" i="2"/>
  <c r="G66" i="2"/>
  <c r="H66" i="2"/>
  <c r="K66" i="2"/>
  <c r="L66" i="2"/>
  <c r="O66" i="2"/>
  <c r="P66" i="2"/>
  <c r="S66" i="2"/>
  <c r="T66" i="2"/>
  <c r="U66" i="2"/>
  <c r="V66" i="2"/>
  <c r="G67" i="2"/>
  <c r="H67" i="2"/>
  <c r="K67" i="2"/>
  <c r="L67" i="2"/>
  <c r="O67" i="2"/>
  <c r="P67" i="2"/>
  <c r="S67" i="2"/>
  <c r="T67" i="2"/>
  <c r="U67" i="2"/>
  <c r="V67" i="2"/>
  <c r="G68" i="2"/>
  <c r="H68" i="2"/>
  <c r="K68" i="2"/>
  <c r="L68" i="2"/>
  <c r="O68" i="2"/>
  <c r="P68" i="2"/>
  <c r="S68" i="2"/>
  <c r="T68" i="2"/>
  <c r="U68" i="2"/>
  <c r="V68" i="2"/>
  <c r="W68" i="2"/>
  <c r="G69" i="2"/>
  <c r="H69" i="2"/>
  <c r="K69" i="2"/>
  <c r="L69" i="2"/>
  <c r="O69" i="2"/>
  <c r="P69" i="2"/>
  <c r="S69" i="2"/>
  <c r="T69" i="2"/>
  <c r="U69" i="2"/>
  <c r="W69" i="2" s="1"/>
  <c r="V69" i="2"/>
  <c r="G70" i="2"/>
  <c r="H70" i="2"/>
  <c r="K70" i="2"/>
  <c r="L70" i="2"/>
  <c r="O70" i="2"/>
  <c r="P70" i="2"/>
  <c r="S70" i="2"/>
  <c r="T70" i="2"/>
  <c r="U70" i="2"/>
  <c r="W70" i="2" s="1"/>
  <c r="V70" i="2"/>
  <c r="G71" i="2"/>
  <c r="H71" i="2"/>
  <c r="K71" i="2"/>
  <c r="L71" i="2"/>
  <c r="O71" i="2"/>
  <c r="P71" i="2"/>
  <c r="S71" i="2"/>
  <c r="T71" i="2"/>
  <c r="U71" i="2"/>
  <c r="V71" i="2"/>
  <c r="W71" i="2" s="1"/>
  <c r="E72" i="2"/>
  <c r="F72" i="2"/>
  <c r="F59" i="2" s="1"/>
  <c r="I72" i="2"/>
  <c r="J72" i="2"/>
  <c r="K72" i="2" s="1"/>
  <c r="M72" i="2"/>
  <c r="M59" i="2" s="1"/>
  <c r="N72" i="2"/>
  <c r="Q72" i="2"/>
  <c r="T72" i="2" s="1"/>
  <c r="R72" i="2"/>
  <c r="S72" i="2" s="1"/>
  <c r="G73" i="2"/>
  <c r="H73" i="2"/>
  <c r="K73" i="2"/>
  <c r="L73" i="2"/>
  <c r="O73" i="2"/>
  <c r="P73" i="2"/>
  <c r="S73" i="2"/>
  <c r="T73" i="2"/>
  <c r="U73" i="2"/>
  <c r="X73" i="2" s="1"/>
  <c r="V73" i="2"/>
  <c r="G74" i="2"/>
  <c r="H74" i="2"/>
  <c r="K74" i="2"/>
  <c r="L74" i="2"/>
  <c r="O74" i="2"/>
  <c r="P74" i="2"/>
  <c r="S74" i="2"/>
  <c r="T74" i="2"/>
  <c r="U74" i="2"/>
  <c r="V74" i="2"/>
  <c r="W74" i="2" s="1"/>
  <c r="G75" i="2"/>
  <c r="H75" i="2"/>
  <c r="K75" i="2"/>
  <c r="L75" i="2"/>
  <c r="O75" i="2"/>
  <c r="P75" i="2"/>
  <c r="S75" i="2"/>
  <c r="T75" i="2"/>
  <c r="U75" i="2"/>
  <c r="V75" i="2"/>
  <c r="W75" i="2" s="1"/>
  <c r="G76" i="2"/>
  <c r="H76" i="2"/>
  <c r="K76" i="2"/>
  <c r="L76" i="2"/>
  <c r="O76" i="2"/>
  <c r="P76" i="2"/>
  <c r="S76" i="2"/>
  <c r="T76" i="2"/>
  <c r="U76" i="2"/>
  <c r="V76" i="2"/>
  <c r="W76" i="2" s="1"/>
  <c r="G77" i="2"/>
  <c r="H77" i="2"/>
  <c r="K77" i="2"/>
  <c r="L77" i="2"/>
  <c r="O77" i="2"/>
  <c r="P77" i="2"/>
  <c r="S77" i="2"/>
  <c r="T77" i="2"/>
  <c r="U77" i="2"/>
  <c r="X77" i="2" s="1"/>
  <c r="V77" i="2"/>
  <c r="E78" i="2"/>
  <c r="H78" i="2"/>
  <c r="F78" i="2"/>
  <c r="I78" i="2"/>
  <c r="L78" i="2" s="1"/>
  <c r="J78" i="2"/>
  <c r="M78" i="2"/>
  <c r="N78" i="2"/>
  <c r="P78" i="2" s="1"/>
  <c r="Q78" i="2"/>
  <c r="S78" i="2" s="1"/>
  <c r="G79" i="2"/>
  <c r="H79" i="2"/>
  <c r="K79" i="2"/>
  <c r="L79" i="2"/>
  <c r="O79" i="2"/>
  <c r="P79" i="2"/>
  <c r="S79" i="2"/>
  <c r="T79" i="2"/>
  <c r="U79" i="2"/>
  <c r="V79" i="2"/>
  <c r="W79" i="2" s="1"/>
  <c r="G80" i="2"/>
  <c r="H80" i="2"/>
  <c r="K80" i="2"/>
  <c r="L80" i="2"/>
  <c r="O80" i="2"/>
  <c r="P80" i="2"/>
  <c r="S80" i="2"/>
  <c r="T80" i="2"/>
  <c r="U80" i="2"/>
  <c r="W80" i="2"/>
  <c r="V80" i="2"/>
  <c r="E81" i="2"/>
  <c r="F81" i="2"/>
  <c r="I81" i="2"/>
  <c r="J81" i="2"/>
  <c r="K81" i="2" s="1"/>
  <c r="M81" i="2"/>
  <c r="O81" i="2" s="1"/>
  <c r="N81" i="2"/>
  <c r="Q81" i="2"/>
  <c r="R81" i="2"/>
  <c r="G82" i="2"/>
  <c r="H82" i="2"/>
  <c r="K82" i="2"/>
  <c r="L82" i="2"/>
  <c r="O82" i="2"/>
  <c r="P82" i="2"/>
  <c r="S82" i="2"/>
  <c r="T82" i="2"/>
  <c r="U82" i="2"/>
  <c r="V82" i="2"/>
  <c r="W82" i="2" s="1"/>
  <c r="G83" i="2"/>
  <c r="H83" i="2"/>
  <c r="K83" i="2"/>
  <c r="L83" i="2"/>
  <c r="O83" i="2"/>
  <c r="P83" i="2"/>
  <c r="S83" i="2"/>
  <c r="T83" i="2"/>
  <c r="U83" i="2"/>
  <c r="V83" i="2"/>
  <c r="X83" i="2" s="1"/>
  <c r="W83" i="2"/>
  <c r="G84" i="2"/>
  <c r="H84" i="2"/>
  <c r="K84" i="2"/>
  <c r="L84" i="2"/>
  <c r="O84" i="2"/>
  <c r="P84" i="2"/>
  <c r="S84" i="2"/>
  <c r="T84" i="2"/>
  <c r="U84" i="2"/>
  <c r="V84" i="2"/>
  <c r="G85" i="2"/>
  <c r="H85" i="2"/>
  <c r="K85" i="2"/>
  <c r="L85" i="2"/>
  <c r="O85" i="2"/>
  <c r="P85" i="2"/>
  <c r="S85" i="2"/>
  <c r="T85" i="2"/>
  <c r="U85" i="2"/>
  <c r="V85" i="2"/>
  <c r="X85" i="2" s="1"/>
  <c r="E86" i="2"/>
  <c r="F86" i="2"/>
  <c r="I86" i="2"/>
  <c r="J86" i="2"/>
  <c r="L86" i="2" s="1"/>
  <c r="M86" i="2"/>
  <c r="N86" i="2"/>
  <c r="Q86" i="2"/>
  <c r="S86" i="2" s="1"/>
  <c r="R86" i="2"/>
  <c r="G87" i="2"/>
  <c r="H87" i="2"/>
  <c r="K87" i="2"/>
  <c r="L87" i="2"/>
  <c r="O87" i="2"/>
  <c r="P87" i="2"/>
  <c r="S87" i="2"/>
  <c r="T87" i="2"/>
  <c r="U87" i="2"/>
  <c r="X87" i="2" s="1"/>
  <c r="V87" i="2"/>
  <c r="W87" i="2"/>
  <c r="G88" i="2"/>
  <c r="H88" i="2"/>
  <c r="K88" i="2"/>
  <c r="L88" i="2"/>
  <c r="O88" i="2"/>
  <c r="P88" i="2"/>
  <c r="S88" i="2"/>
  <c r="T88" i="2"/>
  <c r="U88" i="2"/>
  <c r="V88" i="2"/>
  <c r="W88" i="2" s="1"/>
  <c r="G89" i="2"/>
  <c r="H89" i="2"/>
  <c r="K89" i="2"/>
  <c r="L89" i="2"/>
  <c r="O89" i="2"/>
  <c r="P89" i="2"/>
  <c r="S89" i="2"/>
  <c r="T89" i="2"/>
  <c r="U89" i="2"/>
  <c r="X89" i="2" s="1"/>
  <c r="V89" i="2"/>
  <c r="E90" i="2"/>
  <c r="U90" i="2" s="1"/>
  <c r="F90" i="2"/>
  <c r="G90" i="2" s="1"/>
  <c r="I90" i="2"/>
  <c r="J90" i="2"/>
  <c r="M90" i="2"/>
  <c r="N90" i="2"/>
  <c r="Q90" i="2"/>
  <c r="T90" i="2" s="1"/>
  <c r="R90" i="2"/>
  <c r="G91" i="2"/>
  <c r="H91" i="2"/>
  <c r="K91" i="2"/>
  <c r="L91" i="2"/>
  <c r="O91" i="2"/>
  <c r="P91" i="2"/>
  <c r="S91" i="2"/>
  <c r="T91" i="2"/>
  <c r="U91" i="2"/>
  <c r="X91" i="2" s="1"/>
  <c r="V91" i="2"/>
  <c r="E92" i="2"/>
  <c r="H92" i="2" s="1"/>
  <c r="F92" i="2"/>
  <c r="I92" i="2"/>
  <c r="J92" i="2"/>
  <c r="K92" i="2" s="1"/>
  <c r="M92" i="2"/>
  <c r="N92" i="2"/>
  <c r="O92" i="2" s="1"/>
  <c r="Q92" i="2"/>
  <c r="R92" i="2"/>
  <c r="T92" i="2" s="1"/>
  <c r="G93" i="2"/>
  <c r="H93" i="2"/>
  <c r="K93" i="2"/>
  <c r="L93" i="2"/>
  <c r="O93" i="2"/>
  <c r="P93" i="2"/>
  <c r="S93" i="2"/>
  <c r="T93" i="2"/>
  <c r="U93" i="2"/>
  <c r="V93" i="2"/>
  <c r="G94" i="2"/>
  <c r="H94" i="2"/>
  <c r="K94" i="2"/>
  <c r="L94" i="2"/>
  <c r="O94" i="2"/>
  <c r="P94" i="2"/>
  <c r="S94" i="2"/>
  <c r="T94" i="2"/>
  <c r="U94" i="2"/>
  <c r="X94" i="2" s="1"/>
  <c r="V94" i="2"/>
  <c r="G95" i="2"/>
  <c r="H95" i="2"/>
  <c r="K95" i="2"/>
  <c r="L95" i="2"/>
  <c r="O95" i="2"/>
  <c r="P95" i="2"/>
  <c r="S95" i="2"/>
  <c r="T95" i="2"/>
  <c r="U95" i="2"/>
  <c r="X95" i="2" s="1"/>
  <c r="V95" i="2"/>
  <c r="G96" i="2"/>
  <c r="H96" i="2"/>
  <c r="K96" i="2"/>
  <c r="L96" i="2"/>
  <c r="O96" i="2"/>
  <c r="P96" i="2"/>
  <c r="S96" i="2"/>
  <c r="T96" i="2"/>
  <c r="U96" i="2"/>
  <c r="X96" i="2" s="1"/>
  <c r="V96" i="2"/>
  <c r="H98" i="2"/>
  <c r="L98" i="2"/>
  <c r="P98" i="2"/>
  <c r="T98" i="2"/>
  <c r="X98" i="2"/>
  <c r="F99" i="2"/>
  <c r="G99" i="2"/>
  <c r="J99" i="2"/>
  <c r="L99" i="2"/>
  <c r="O99" i="2"/>
  <c r="P99" i="2"/>
  <c r="R99" i="2"/>
  <c r="T99" i="2" s="1"/>
  <c r="S99" i="2"/>
  <c r="G100" i="2"/>
  <c r="H100" i="2"/>
  <c r="K100" i="2"/>
  <c r="L100" i="2"/>
  <c r="O100" i="2"/>
  <c r="P100" i="2"/>
  <c r="S100" i="2"/>
  <c r="T100" i="2"/>
  <c r="V100" i="2"/>
  <c r="X100" i="2"/>
  <c r="G101" i="2"/>
  <c r="H101" i="2"/>
  <c r="K101" i="2"/>
  <c r="L101" i="2"/>
  <c r="O101" i="2"/>
  <c r="P101" i="2"/>
  <c r="S101" i="2"/>
  <c r="T101" i="2"/>
  <c r="V101" i="2"/>
  <c r="W101" i="2" s="1"/>
  <c r="F102" i="2"/>
  <c r="J102" i="2"/>
  <c r="L102" i="2" s="1"/>
  <c r="N102" i="2"/>
  <c r="O102" i="2"/>
  <c r="P102" i="2"/>
  <c r="R102" i="2"/>
  <c r="G103" i="2"/>
  <c r="H103" i="2"/>
  <c r="K103" i="2"/>
  <c r="L103" i="2"/>
  <c r="O103" i="2"/>
  <c r="P103" i="2"/>
  <c r="S103" i="2"/>
  <c r="T103" i="2"/>
  <c r="V103" i="2"/>
  <c r="W103" i="2" s="1"/>
  <c r="G104" i="2"/>
  <c r="H104" i="2"/>
  <c r="K104" i="2"/>
  <c r="L104" i="2"/>
  <c r="O104" i="2"/>
  <c r="P104" i="2"/>
  <c r="S104" i="2"/>
  <c r="T104" i="2"/>
  <c r="V104" i="2"/>
  <c r="G105" i="2"/>
  <c r="H105" i="2"/>
  <c r="K105" i="2"/>
  <c r="L105" i="2"/>
  <c r="O105" i="2"/>
  <c r="P105" i="2"/>
  <c r="S105" i="2"/>
  <c r="T105" i="2"/>
  <c r="V105" i="2"/>
  <c r="X105" i="2"/>
  <c r="F106" i="2"/>
  <c r="H106" i="2" s="1"/>
  <c r="K106" i="2"/>
  <c r="L106" i="2"/>
  <c r="O106" i="2"/>
  <c r="P106" i="2"/>
  <c r="R106" i="2"/>
  <c r="T106" i="2"/>
  <c r="G107" i="2"/>
  <c r="H107" i="2"/>
  <c r="K107" i="2"/>
  <c r="L107" i="2"/>
  <c r="O107" i="2"/>
  <c r="P107" i="2"/>
  <c r="S107" i="2"/>
  <c r="T107" i="2"/>
  <c r="V107" i="2"/>
  <c r="W107" i="2" s="1"/>
  <c r="M32" i="2"/>
  <c r="I10" i="2"/>
  <c r="I9" i="2"/>
  <c r="E10" i="2"/>
  <c r="E9" i="2" s="1"/>
  <c r="I59" i="2"/>
  <c r="H81" i="2"/>
  <c r="L72" i="2"/>
  <c r="G62" i="2"/>
  <c r="G28" i="2"/>
  <c r="K28" i="2"/>
  <c r="X15" i="2"/>
  <c r="V106" i="2"/>
  <c r="X106" i="2" s="1"/>
  <c r="H62" i="2"/>
  <c r="W24" i="2"/>
  <c r="X57" i="2"/>
  <c r="S110" i="3"/>
  <c r="X80" i="2"/>
  <c r="S23" i="2"/>
  <c r="H99" i="2"/>
  <c r="U11" i="2"/>
  <c r="W11" i="2" s="1"/>
  <c r="P55" i="2"/>
  <c r="T12" i="2"/>
  <c r="H13" i="2"/>
  <c r="H12" i="2"/>
  <c r="H11" i="2"/>
  <c r="U41" i="3"/>
  <c r="K58" i="3"/>
  <c r="G35" i="3"/>
  <c r="G44" i="3"/>
  <c r="W26" i="3"/>
  <c r="O83" i="3"/>
  <c r="W56" i="3"/>
  <c r="W36" i="3"/>
  <c r="G13" i="3"/>
  <c r="U119" i="3"/>
  <c r="U126" i="3" s="1"/>
  <c r="U29" i="3"/>
  <c r="W100" i="2"/>
  <c r="L92" i="2"/>
  <c r="U92" i="2"/>
  <c r="X69" i="2"/>
  <c r="H44" i="2"/>
  <c r="K38" i="2"/>
  <c r="H17" i="2"/>
  <c r="P90" i="2"/>
  <c r="O90" i="2"/>
  <c r="H55" i="2"/>
  <c r="K11" i="3"/>
  <c r="P86" i="2"/>
  <c r="J59" i="2"/>
  <c r="S106" i="2"/>
  <c r="W105" i="2"/>
  <c r="V78" i="2"/>
  <c r="L62" i="2"/>
  <c r="P11" i="2"/>
  <c r="O11" i="2"/>
  <c r="X11" i="2"/>
  <c r="X70" i="2"/>
  <c r="O13" i="2"/>
  <c r="U11" i="3"/>
  <c r="W11" i="3" s="1"/>
  <c r="K99" i="2"/>
  <c r="W45" i="2"/>
  <c r="O13" i="3"/>
  <c r="S80" i="3"/>
  <c r="L10" i="2"/>
  <c r="X93" i="2"/>
  <c r="W93" i="2"/>
  <c r="H90" i="2"/>
  <c r="W77" i="2"/>
  <c r="T33" i="2"/>
  <c r="O29" i="3"/>
  <c r="L17" i="2"/>
  <c r="G40" i="3"/>
  <c r="V115" i="3"/>
  <c r="T12" i="3"/>
  <c r="L12" i="3"/>
  <c r="S115" i="3"/>
  <c r="U12" i="3"/>
  <c r="X12" i="3" s="1"/>
  <c r="E10" i="3"/>
  <c r="H10" i="3" s="1"/>
  <c r="U24" i="3"/>
  <c r="E9" i="3"/>
  <c r="W16" i="3"/>
  <c r="X36" i="3"/>
  <c r="O10" i="3"/>
  <c r="V80" i="3"/>
  <c r="H35" i="3"/>
  <c r="H40" i="3"/>
  <c r="N9" i="3" l="1"/>
  <c r="W25" i="3"/>
  <c r="T92" i="3"/>
  <c r="V57" i="3"/>
  <c r="S44" i="3"/>
  <c r="T35" i="3"/>
  <c r="V18" i="3"/>
  <c r="W18" i="3" s="1"/>
  <c r="S49" i="3"/>
  <c r="U125" i="3"/>
  <c r="N34" i="3"/>
  <c r="V114" i="3"/>
  <c r="L10" i="3"/>
  <c r="K10" i="3"/>
  <c r="V83" i="3"/>
  <c r="W32" i="3"/>
  <c r="W14" i="3"/>
  <c r="V10" i="3"/>
  <c r="V101" i="3"/>
  <c r="W101" i="3" s="1"/>
  <c r="K94" i="3"/>
  <c r="W95" i="3"/>
  <c r="W85" i="3"/>
  <c r="J9" i="3"/>
  <c r="K9" i="3" s="1"/>
  <c r="K18" i="3"/>
  <c r="P28" i="2"/>
  <c r="O49" i="3"/>
  <c r="T10" i="3"/>
  <c r="T83" i="3"/>
  <c r="N61" i="3"/>
  <c r="N33" i="3" s="1"/>
  <c r="N112" i="3" s="1"/>
  <c r="N116" i="3" s="1"/>
  <c r="N121" i="3" s="1"/>
  <c r="W79" i="3"/>
  <c r="T74" i="3"/>
  <c r="L33" i="2"/>
  <c r="P13" i="2"/>
  <c r="X60" i="2"/>
  <c r="E42" i="2"/>
  <c r="W106" i="2"/>
  <c r="H39" i="2"/>
  <c r="G106" i="2"/>
  <c r="G78" i="2"/>
  <c r="Q59" i="2"/>
  <c r="X68" i="2"/>
  <c r="X65" i="2"/>
  <c r="X56" i="2"/>
  <c r="W49" i="2"/>
  <c r="O42" i="2"/>
  <c r="E38" i="2"/>
  <c r="X35" i="2"/>
  <c r="P23" i="2"/>
  <c r="W20" i="2"/>
  <c r="G10" i="2"/>
  <c r="W96" i="3"/>
  <c r="F99" i="3"/>
  <c r="R61" i="3"/>
  <c r="W70" i="3"/>
  <c r="W37" i="3"/>
  <c r="K92" i="3"/>
  <c r="K86" i="2"/>
  <c r="S92" i="2"/>
  <c r="K78" i="2"/>
  <c r="U44" i="2"/>
  <c r="X44" i="2" s="1"/>
  <c r="K57" i="3"/>
  <c r="W26" i="2"/>
  <c r="L47" i="2"/>
  <c r="P81" i="2"/>
  <c r="W94" i="2"/>
  <c r="P92" i="2"/>
  <c r="S90" i="2"/>
  <c r="X79" i="2"/>
  <c r="U78" i="2"/>
  <c r="X78" i="2" s="1"/>
  <c r="X58" i="2"/>
  <c r="X34" i="2"/>
  <c r="W63" i="3"/>
  <c r="C40" i="4"/>
  <c r="W55" i="3"/>
  <c r="P74" i="3"/>
  <c r="W95" i="2"/>
  <c r="X63" i="2"/>
  <c r="W89" i="2"/>
  <c r="T86" i="2"/>
  <c r="W85" i="2"/>
  <c r="L81" i="2"/>
  <c r="W73" i="2"/>
  <c r="X67" i="2"/>
  <c r="W54" i="2"/>
  <c r="H47" i="2"/>
  <c r="X43" i="2"/>
  <c r="T38" i="2"/>
  <c r="W19" i="2"/>
  <c r="W97" i="3"/>
  <c r="X86" i="3"/>
  <c r="X56" i="3"/>
  <c r="W30" i="3"/>
  <c r="X107" i="2"/>
  <c r="U127" i="3"/>
  <c r="V64" i="3"/>
  <c r="U39" i="2"/>
  <c r="W22" i="2"/>
  <c r="X82" i="2"/>
  <c r="W37" i="2"/>
  <c r="Q10" i="2"/>
  <c r="X103" i="2"/>
  <c r="O78" i="2"/>
  <c r="T47" i="2"/>
  <c r="O64" i="3"/>
  <c r="U35" i="3"/>
  <c r="L55" i="2"/>
  <c r="X51" i="2"/>
  <c r="S10" i="3"/>
  <c r="T11" i="2"/>
  <c r="U81" i="2"/>
  <c r="V99" i="2"/>
  <c r="G92" i="2"/>
  <c r="X88" i="2"/>
  <c r="O86" i="2"/>
  <c r="S81" i="2"/>
  <c r="X76" i="2"/>
  <c r="X53" i="2"/>
  <c r="W50" i="2"/>
  <c r="V42" i="2"/>
  <c r="Q32" i="2"/>
  <c r="T23" i="2"/>
  <c r="W119" i="3"/>
  <c r="V88" i="3"/>
  <c r="W77" i="3"/>
  <c r="V40" i="3"/>
  <c r="P64" i="3"/>
  <c r="K74" i="3"/>
  <c r="O44" i="3"/>
  <c r="C25" i="4"/>
  <c r="V105" i="3"/>
  <c r="W105" i="3" s="1"/>
  <c r="H88" i="3"/>
  <c r="X91" i="3"/>
  <c r="W82" i="3"/>
  <c r="P80" i="3"/>
  <c r="N99" i="3"/>
  <c r="G80" i="3"/>
  <c r="H80" i="3"/>
  <c r="F33" i="3"/>
  <c r="U80" i="3"/>
  <c r="W80" i="3" s="1"/>
  <c r="H64" i="3"/>
  <c r="W52" i="3"/>
  <c r="G49" i="3"/>
  <c r="J34" i="3"/>
  <c r="J33" i="3" s="1"/>
  <c r="P35" i="3"/>
  <c r="G102" i="2"/>
  <c r="H102" i="2"/>
  <c r="V102" i="2"/>
  <c r="W61" i="2"/>
  <c r="X61" i="2"/>
  <c r="O38" i="2"/>
  <c r="N32" i="2"/>
  <c r="P38" i="2"/>
  <c r="V38" i="2"/>
  <c r="G24" i="3"/>
  <c r="V24" i="3"/>
  <c r="W24" i="3" s="1"/>
  <c r="O94" i="3"/>
  <c r="P94" i="3"/>
  <c r="S28" i="2"/>
  <c r="T28" i="2"/>
  <c r="M31" i="2"/>
  <c r="M97" i="2"/>
  <c r="K90" i="2"/>
  <c r="L90" i="2"/>
  <c r="T81" i="2"/>
  <c r="J97" i="2"/>
  <c r="J31" i="2"/>
  <c r="P47" i="2"/>
  <c r="P33" i="2"/>
  <c r="O33" i="2"/>
  <c r="J9" i="2"/>
  <c r="K10" i="2"/>
  <c r="G57" i="3"/>
  <c r="H57" i="3"/>
  <c r="X18" i="2"/>
  <c r="K59" i="2"/>
  <c r="L59" i="2"/>
  <c r="T102" i="2"/>
  <c r="S102" i="2"/>
  <c r="W84" i="2"/>
  <c r="X84" i="2"/>
  <c r="X75" i="2"/>
  <c r="U72" i="2"/>
  <c r="E59" i="2"/>
  <c r="G72" i="2"/>
  <c r="H72" i="2"/>
  <c r="K55" i="2"/>
  <c r="I32" i="2"/>
  <c r="U55" i="2"/>
  <c r="W21" i="2"/>
  <c r="X21" i="2"/>
  <c r="R9" i="2"/>
  <c r="W39" i="3"/>
  <c r="X39" i="3"/>
  <c r="S35" i="3"/>
  <c r="R34" i="3"/>
  <c r="V86" i="2"/>
  <c r="G86" i="2"/>
  <c r="F97" i="2"/>
  <c r="F31" i="2"/>
  <c r="P42" i="2"/>
  <c r="L74" i="3"/>
  <c r="J61" i="3"/>
  <c r="X68" i="3"/>
  <c r="W68" i="3"/>
  <c r="L44" i="3"/>
  <c r="K44" i="3"/>
  <c r="V44" i="3"/>
  <c r="Q97" i="2"/>
  <c r="Q31" i="2"/>
  <c r="V90" i="2"/>
  <c r="W91" i="2"/>
  <c r="L9" i="2"/>
  <c r="H86" i="2"/>
  <c r="N59" i="2"/>
  <c r="O59" i="2" s="1"/>
  <c r="P72" i="2"/>
  <c r="V72" i="2"/>
  <c r="O72" i="2"/>
  <c r="X64" i="2"/>
  <c r="W48" i="2"/>
  <c r="X48" i="2"/>
  <c r="V23" i="2"/>
  <c r="K23" i="2"/>
  <c r="L23" i="2"/>
  <c r="X16" i="2"/>
  <c r="O12" i="2"/>
  <c r="P12" i="2"/>
  <c r="M10" i="2"/>
  <c r="O47" i="2"/>
  <c r="V47" i="2"/>
  <c r="S13" i="3"/>
  <c r="R9" i="3"/>
  <c r="S33" i="2"/>
  <c r="H28" i="2"/>
  <c r="V28" i="2"/>
  <c r="O17" i="2"/>
  <c r="V17" i="2"/>
  <c r="K80" i="3"/>
  <c r="L80" i="3"/>
  <c r="V13" i="3"/>
  <c r="W13" i="3" s="1"/>
  <c r="W99" i="2"/>
  <c r="X99" i="2"/>
  <c r="K105" i="3"/>
  <c r="U33" i="2"/>
  <c r="X39" i="2"/>
  <c r="W39" i="2"/>
  <c r="X104" i="2"/>
  <c r="W104" i="2"/>
  <c r="V81" i="2"/>
  <c r="W81" i="2" s="1"/>
  <c r="G81" i="2"/>
  <c r="W66" i="2"/>
  <c r="X66" i="2"/>
  <c r="G33" i="2"/>
  <c r="E32" i="2"/>
  <c r="G32" i="2" s="1"/>
  <c r="H33" i="2"/>
  <c r="P17" i="2"/>
  <c r="K13" i="2"/>
  <c r="L13" i="2"/>
  <c r="U13" i="2"/>
  <c r="X13" i="2" s="1"/>
  <c r="L49" i="3"/>
  <c r="V49" i="3"/>
  <c r="K49" i="3"/>
  <c r="X93" i="3"/>
  <c r="G59" i="2"/>
  <c r="U36" i="2"/>
  <c r="X36" i="2" s="1"/>
  <c r="V13" i="2"/>
  <c r="X27" i="2"/>
  <c r="G55" i="2"/>
  <c r="R59" i="2"/>
  <c r="X74" i="2"/>
  <c r="S36" i="2"/>
  <c r="O28" i="2"/>
  <c r="T13" i="2"/>
  <c r="X96" i="3"/>
  <c r="X87" i="3"/>
  <c r="X60" i="3"/>
  <c r="X52" i="3"/>
  <c r="K83" i="3"/>
  <c r="U88" i="3"/>
  <c r="W88" i="3" s="1"/>
  <c r="H38" i="2"/>
  <c r="R32" i="2"/>
  <c r="X71" i="2"/>
  <c r="V92" i="2"/>
  <c r="W92" i="2" s="1"/>
  <c r="H10" i="2"/>
  <c r="W73" i="3"/>
  <c r="X69" i="3"/>
  <c r="X65" i="3"/>
  <c r="W48" i="3"/>
  <c r="K40" i="3"/>
  <c r="T94" i="3"/>
  <c r="V74" i="3"/>
  <c r="X47" i="3"/>
  <c r="U42" i="2"/>
  <c r="X42" i="2" s="1"/>
  <c r="K12" i="2"/>
  <c r="U86" i="2"/>
  <c r="U47" i="2"/>
  <c r="X47" i="2" s="1"/>
  <c r="T78" i="2"/>
  <c r="V10" i="2"/>
  <c r="V55" i="2"/>
  <c r="W55" i="2" s="1"/>
  <c r="F9" i="2"/>
  <c r="H9" i="2" s="1"/>
  <c r="K102" i="2"/>
  <c r="W67" i="2"/>
  <c r="G47" i="2"/>
  <c r="V33" i="2"/>
  <c r="U23" i="2"/>
  <c r="X14" i="2"/>
  <c r="L88" i="3"/>
  <c r="W62" i="3"/>
  <c r="W58" i="3"/>
  <c r="W31" i="3"/>
  <c r="X77" i="3"/>
  <c r="K35" i="3"/>
  <c r="X101" i="2"/>
  <c r="V62" i="2"/>
  <c r="W62" i="2" s="1"/>
  <c r="T62" i="2"/>
  <c r="P36" i="2"/>
  <c r="V92" i="3"/>
  <c r="X85" i="3"/>
  <c r="X75" i="3"/>
  <c r="X70" i="3"/>
  <c r="W66" i="3"/>
  <c r="L57" i="3"/>
  <c r="W45" i="3"/>
  <c r="U57" i="3"/>
  <c r="L35" i="3"/>
  <c r="V35" i="3"/>
  <c r="X35" i="3" s="1"/>
  <c r="U12" i="2"/>
  <c r="U17" i="2"/>
  <c r="P88" i="3"/>
  <c r="T64" i="3"/>
  <c r="X71" i="3"/>
  <c r="W50" i="3"/>
  <c r="X46" i="3"/>
  <c r="W21" i="3"/>
  <c r="V94" i="3"/>
  <c r="W94" i="3" s="1"/>
  <c r="P92" i="3"/>
  <c r="S94" i="3"/>
  <c r="U94" i="3"/>
  <c r="X90" i="3"/>
  <c r="S88" i="3"/>
  <c r="T88" i="3"/>
  <c r="Q61" i="3"/>
  <c r="T61" i="3" s="1"/>
  <c r="Q34" i="3"/>
  <c r="Q99" i="3" s="1"/>
  <c r="U49" i="3"/>
  <c r="Q9" i="3"/>
  <c r="P49" i="3"/>
  <c r="W51" i="3"/>
  <c r="X81" i="3"/>
  <c r="W75" i="3"/>
  <c r="X73" i="3"/>
  <c r="W69" i="3"/>
  <c r="W67" i="3"/>
  <c r="W65" i="3"/>
  <c r="X63" i="3"/>
  <c r="X62" i="3"/>
  <c r="X58" i="3"/>
  <c r="P44" i="3"/>
  <c r="W46" i="3"/>
  <c r="M34" i="3"/>
  <c r="M99" i="3" s="1"/>
  <c r="O35" i="3"/>
  <c r="O9" i="3"/>
  <c r="P9" i="3"/>
  <c r="W12" i="3"/>
  <c r="X11" i="3"/>
  <c r="W84" i="3"/>
  <c r="L83" i="3"/>
  <c r="U83" i="3"/>
  <c r="X95" i="3"/>
  <c r="W91" i="3"/>
  <c r="X89" i="3"/>
  <c r="W87" i="3"/>
  <c r="X80" i="3"/>
  <c r="I61" i="3"/>
  <c r="L64" i="3"/>
  <c r="K64" i="3"/>
  <c r="X66" i="3"/>
  <c r="U64" i="3"/>
  <c r="W53" i="3"/>
  <c r="X45" i="3"/>
  <c r="U44" i="3"/>
  <c r="U40" i="3"/>
  <c r="I34" i="3"/>
  <c r="L40" i="3"/>
  <c r="W76" i="3"/>
  <c r="G92" i="3"/>
  <c r="H92" i="3"/>
  <c r="W93" i="3"/>
  <c r="G88" i="3"/>
  <c r="W90" i="3"/>
  <c r="X84" i="3"/>
  <c r="H83" i="3"/>
  <c r="X78" i="3"/>
  <c r="H74" i="3"/>
  <c r="G74" i="3"/>
  <c r="W72" i="3"/>
  <c r="X67" i="3"/>
  <c r="X59" i="3"/>
  <c r="X55" i="3"/>
  <c r="W54" i="3"/>
  <c r="X53" i="3"/>
  <c r="X51" i="3"/>
  <c r="X41" i="3"/>
  <c r="W38" i="3"/>
  <c r="G94" i="3"/>
  <c r="H94" i="3"/>
  <c r="U92" i="3"/>
  <c r="W86" i="3"/>
  <c r="W78" i="3"/>
  <c r="X76" i="3"/>
  <c r="U74" i="3"/>
  <c r="E61" i="3"/>
  <c r="G61" i="3" s="1"/>
  <c r="X72" i="3"/>
  <c r="W60" i="3"/>
  <c r="W59" i="3"/>
  <c r="X54" i="3"/>
  <c r="E34" i="3"/>
  <c r="G34" i="3" s="1"/>
  <c r="W41" i="3"/>
  <c r="X38" i="3"/>
  <c r="U10" i="3"/>
  <c r="X10" i="3" s="1"/>
  <c r="G10" i="3"/>
  <c r="G31" i="3"/>
  <c r="F29" i="3"/>
  <c r="F9" i="3" s="1"/>
  <c r="W57" i="3" l="1"/>
  <c r="I99" i="3"/>
  <c r="L9" i="3"/>
  <c r="X64" i="3"/>
  <c r="P61" i="3"/>
  <c r="R99" i="3"/>
  <c r="X88" i="3"/>
  <c r="X83" i="3"/>
  <c r="O61" i="3"/>
  <c r="V61" i="3"/>
  <c r="X94" i="3"/>
  <c r="W74" i="3"/>
  <c r="X49" i="3"/>
  <c r="X40" i="3"/>
  <c r="T10" i="2"/>
  <c r="Q9" i="2"/>
  <c r="S10" i="2"/>
  <c r="G38" i="2"/>
  <c r="U38" i="2"/>
  <c r="X38" i="2" s="1"/>
  <c r="W49" i="3"/>
  <c r="W23" i="2"/>
  <c r="G42" i="2"/>
  <c r="H42" i="2"/>
  <c r="X57" i="3"/>
  <c r="X17" i="2"/>
  <c r="W33" i="2"/>
  <c r="E33" i="3"/>
  <c r="E112" i="3" s="1"/>
  <c r="W78" i="2"/>
  <c r="X86" i="2"/>
  <c r="E99" i="3"/>
  <c r="H99" i="3" s="1"/>
  <c r="X62" i="2"/>
  <c r="W35" i="3"/>
  <c r="W72" i="2"/>
  <c r="X44" i="3"/>
  <c r="W38" i="2"/>
  <c r="W44" i="2"/>
  <c r="K61" i="3"/>
  <c r="W44" i="3"/>
  <c r="K34" i="3"/>
  <c r="W90" i="2"/>
  <c r="X90" i="2"/>
  <c r="W86" i="2"/>
  <c r="T9" i="2"/>
  <c r="S9" i="2"/>
  <c r="R108" i="2"/>
  <c r="H59" i="2"/>
  <c r="U59" i="2"/>
  <c r="O32" i="2"/>
  <c r="N97" i="2"/>
  <c r="O97" i="2" s="1"/>
  <c r="V32" i="2"/>
  <c r="N31" i="2"/>
  <c r="X12" i="2"/>
  <c r="W12" i="2"/>
  <c r="R97" i="2"/>
  <c r="S97" i="2" s="1"/>
  <c r="S32" i="2"/>
  <c r="R31" i="2"/>
  <c r="S31" i="2" s="1"/>
  <c r="W13" i="2"/>
  <c r="X33" i="2"/>
  <c r="W17" i="2"/>
  <c r="T31" i="2"/>
  <c r="Q108" i="2"/>
  <c r="X72" i="2"/>
  <c r="P32" i="2"/>
  <c r="W42" i="2"/>
  <c r="W28" i="2"/>
  <c r="X28" i="2"/>
  <c r="T32" i="2"/>
  <c r="X55" i="2"/>
  <c r="V9" i="2"/>
  <c r="G9" i="2"/>
  <c r="F108" i="2"/>
  <c r="W47" i="2"/>
  <c r="R33" i="3"/>
  <c r="R112" i="3" s="1"/>
  <c r="R116" i="3" s="1"/>
  <c r="R121" i="3" s="1"/>
  <c r="L32" i="2"/>
  <c r="I97" i="2"/>
  <c r="L97" i="2" s="1"/>
  <c r="I31" i="2"/>
  <c r="V59" i="2"/>
  <c r="X102" i="2"/>
  <c r="W102" i="2"/>
  <c r="H32" i="2"/>
  <c r="U32" i="2"/>
  <c r="X32" i="2" s="1"/>
  <c r="E97" i="2"/>
  <c r="G97" i="2" s="1"/>
  <c r="E31" i="2"/>
  <c r="G31" i="2" s="1"/>
  <c r="K32" i="2"/>
  <c r="T59" i="2"/>
  <c r="S59" i="2"/>
  <c r="P59" i="2"/>
  <c r="O10" i="2"/>
  <c r="M9" i="2"/>
  <c r="P10" i="2"/>
  <c r="U10" i="2"/>
  <c r="X10" i="2" s="1"/>
  <c r="X23" i="2"/>
  <c r="W36" i="2"/>
  <c r="X92" i="2"/>
  <c r="J108" i="2"/>
  <c r="K9" i="2"/>
  <c r="V34" i="3"/>
  <c r="X81" i="2"/>
  <c r="S61" i="3"/>
  <c r="Q33" i="3"/>
  <c r="S34" i="3"/>
  <c r="T34" i="3"/>
  <c r="T9" i="3"/>
  <c r="S9" i="3"/>
  <c r="U9" i="3"/>
  <c r="W83" i="3"/>
  <c r="W64" i="3"/>
  <c r="O34" i="3"/>
  <c r="M33" i="3"/>
  <c r="M112" i="3" s="1"/>
  <c r="M116" i="3" s="1"/>
  <c r="M121" i="3" s="1"/>
  <c r="P34" i="3"/>
  <c r="W40" i="3"/>
  <c r="P99" i="3"/>
  <c r="O99" i="3"/>
  <c r="W10" i="3"/>
  <c r="L61" i="3"/>
  <c r="I33" i="3"/>
  <c r="L34" i="3"/>
  <c r="W92" i="3"/>
  <c r="X92" i="3"/>
  <c r="U61" i="3"/>
  <c r="W61" i="3" s="1"/>
  <c r="H61" i="3"/>
  <c r="X74" i="3"/>
  <c r="H34" i="3"/>
  <c r="U34" i="3"/>
  <c r="G29" i="3"/>
  <c r="V29" i="3"/>
  <c r="W29" i="3" s="1"/>
  <c r="J112" i="3" l="1"/>
  <c r="J116" i="3" s="1"/>
  <c r="J121" i="3" s="1"/>
  <c r="P97" i="2"/>
  <c r="W10" i="2"/>
  <c r="X59" i="2"/>
  <c r="K97" i="2"/>
  <c r="T99" i="3"/>
  <c r="V99" i="3"/>
  <c r="W59" i="2"/>
  <c r="S108" i="2"/>
  <c r="T108" i="2"/>
  <c r="M108" i="2"/>
  <c r="P9" i="2"/>
  <c r="U9" i="2"/>
  <c r="X9" i="2" s="1"/>
  <c r="O9" i="2"/>
  <c r="U31" i="2"/>
  <c r="X31" i="2" s="1"/>
  <c r="H31" i="2"/>
  <c r="E108" i="2"/>
  <c r="L31" i="2"/>
  <c r="I108" i="2"/>
  <c r="L108" i="2" s="1"/>
  <c r="V33" i="3"/>
  <c r="O31" i="2"/>
  <c r="N108" i="2"/>
  <c r="T33" i="3"/>
  <c r="H97" i="2"/>
  <c r="U97" i="2"/>
  <c r="X97" i="2" s="1"/>
  <c r="P31" i="2"/>
  <c r="W32" i="2"/>
  <c r="V31" i="2"/>
  <c r="V97" i="2"/>
  <c r="K99" i="3"/>
  <c r="K31" i="2"/>
  <c r="T97" i="2"/>
  <c r="S99" i="3"/>
  <c r="Q112" i="3"/>
  <c r="S112" i="3" s="1"/>
  <c r="S116" i="3" s="1"/>
  <c r="S121" i="3" s="1"/>
  <c r="S33" i="3"/>
  <c r="O33" i="3"/>
  <c r="P33" i="3"/>
  <c r="O112" i="3"/>
  <c r="O116" i="3" s="1"/>
  <c r="O121" i="3" s="1"/>
  <c r="P112" i="3"/>
  <c r="L99" i="3"/>
  <c r="L33" i="3"/>
  <c r="I112" i="3"/>
  <c r="K33" i="3"/>
  <c r="X61" i="3"/>
  <c r="U99" i="3"/>
  <c r="G99" i="3"/>
  <c r="E116" i="3"/>
  <c r="H33" i="3"/>
  <c r="W34" i="3"/>
  <c r="X34" i="3"/>
  <c r="U33" i="3"/>
  <c r="G33" i="3"/>
  <c r="G9" i="3"/>
  <c r="F112" i="3"/>
  <c r="V9" i="3"/>
  <c r="H9" i="3"/>
  <c r="W99" i="3" l="1"/>
  <c r="K108" i="2"/>
  <c r="H108" i="2"/>
  <c r="U108" i="2"/>
  <c r="P108" i="2"/>
  <c r="O108" i="2"/>
  <c r="W97" i="2"/>
  <c r="V108" i="2"/>
  <c r="G108" i="2"/>
  <c r="W31" i="2"/>
  <c r="X33" i="3"/>
  <c r="W9" i="2"/>
  <c r="T112" i="3"/>
  <c r="U112" i="3"/>
  <c r="Q116" i="3"/>
  <c r="Q121" i="3" s="1"/>
  <c r="L112" i="3"/>
  <c r="I116" i="3"/>
  <c r="I121" i="3" s="1"/>
  <c r="K112" i="3"/>
  <c r="K116" i="3" s="1"/>
  <c r="K121" i="3" s="1"/>
  <c r="X99" i="3"/>
  <c r="W33" i="3"/>
  <c r="E121" i="3"/>
  <c r="V112" i="3"/>
  <c r="G112" i="3"/>
  <c r="G116" i="3" s="1"/>
  <c r="F116" i="3"/>
  <c r="H112" i="3"/>
  <c r="X9" i="3"/>
  <c r="W9" i="3"/>
  <c r="X108" i="2" l="1"/>
  <c r="W108" i="2"/>
  <c r="U116" i="3"/>
  <c r="U121" i="3" s="1"/>
  <c r="V116" i="3"/>
  <c r="V121" i="3" s="1"/>
  <c r="F121" i="3"/>
  <c r="G121" i="3" s="1"/>
  <c r="W112" i="3"/>
  <c r="W116" i="3" s="1"/>
  <c r="W12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梅華珍</author>
  </authors>
  <commentList>
    <comment ref="E7" authorId="0" shapeId="0" xr:uid="{00000000-0006-0000-0100-000001000000}">
      <text>
        <r>
          <rPr>
            <b/>
            <sz val="10"/>
            <color indexed="8"/>
            <rFont val="Microsoft JhengHei UI"/>
            <family val="2"/>
            <charset val="136"/>
          </rPr>
          <t xml:space="preserve">梅華珍:
</t>
        </r>
        <r>
          <rPr>
            <sz val="10"/>
            <color indexed="8"/>
            <rFont val="Microsoft JhengHei UI"/>
            <family val="2"/>
            <charset val="136"/>
          </rPr>
          <t>可以從合約查閱？或是從公文查閱數值？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梅華珍</author>
  </authors>
  <commentList>
    <comment ref="E7" authorId="0" shapeId="0" xr:uid="{00000000-0006-0000-0200-000001000000}">
      <text>
        <r>
          <rPr>
            <b/>
            <sz val="10"/>
            <color indexed="8"/>
            <rFont val="Microsoft JhengHei UI"/>
            <family val="2"/>
            <charset val="136"/>
          </rPr>
          <t xml:space="preserve">梅華珍:
</t>
        </r>
        <r>
          <rPr>
            <sz val="10"/>
            <color indexed="8"/>
            <rFont val="Microsoft JhengHei UI"/>
            <family val="2"/>
            <charset val="136"/>
          </rPr>
          <t>可以從合約查閱？或是從公文查閱數值？</t>
        </r>
      </text>
    </comment>
  </commentList>
</comments>
</file>

<file path=xl/sharedStrings.xml><?xml version="1.0" encoding="utf-8"?>
<sst xmlns="http://schemas.openxmlformats.org/spreadsheetml/2006/main" count="643" uniqueCount="331">
  <si>
    <t>《會計財務簽證報告共同必要揭露資料內容》</t>
  </si>
  <si>
    <t>表一：連續四學年收支餘絀對照表</t>
  </si>
  <si>
    <t>表二：『其他收入項目』及『其他支出項目』明細資料補充表</t>
  </si>
  <si>
    <t>填表說明及注意事項：</t>
  </si>
  <si>
    <t>一、</t>
  </si>
  <si>
    <t>為提升非營利園幼兒園（含員工子女非營利幼兒園）及職場互助教保服務中心之管理資訊完整性及一致性，提供共同必要揭露資料內容。</t>
  </si>
  <si>
    <t>二、</t>
  </si>
  <si>
    <t>資料範圍為110學年度財務會計簽證報告內容，請參考填表範例填寫「表一 連續四學年收支餘絀對照表」「表二 『其他收入項目』及『其他支出項目』明細資料補充表」。</t>
  </si>
  <si>
    <t>三、</t>
  </si>
  <si>
    <t>表一 連續四學年收支餘絀對照表，說明如下：
    1.本表為契約四學年期間，各學年度收支餘絀資料之合併檔案。
    2.本表標註黃色底色者，為計算公式欄位，如不是由公式計算時，請會計師備註數值來源。
    3.教保費收入(每學年)：
      =契約約定招收總人數×每生每月單位成本×每學年月份數</t>
  </si>
  <si>
    <t xml:space="preserve">    4. (1)每生每月之單位成本=每月月費=4學年總營運成本÷契約約定幼生人數÷契約約定總月數(小數點4捨5入)</t>
  </si>
  <si>
    <t xml:space="preserve">       (2)四學年度總預算收入=單位成本x契約約定總人數x契約約定總月數</t>
  </si>
  <si>
    <r>
      <rPr>
        <sz val="14"/>
        <color indexed="8"/>
        <rFont val="標楷體"/>
        <family val="4"/>
        <charset val="136"/>
      </rPr>
      <t xml:space="preserve">          小數差異</t>
    </r>
    <r>
      <rPr>
        <sz val="14"/>
        <color indexed="8"/>
        <rFont val="標楷體"/>
        <family val="4"/>
      </rPr>
      <t>=4</t>
    </r>
    <r>
      <rPr>
        <sz val="14"/>
        <color indexed="8"/>
        <rFont val="標楷體"/>
        <family val="4"/>
        <charset val="136"/>
      </rPr>
      <t>學年總預算收入</t>
    </r>
    <r>
      <rPr>
        <sz val="14"/>
        <color indexed="8"/>
        <rFont val="標楷體"/>
        <family val="4"/>
      </rPr>
      <t>-4</t>
    </r>
    <r>
      <rPr>
        <sz val="14"/>
        <color indexed="8"/>
        <rFont val="標楷體"/>
        <family val="4"/>
        <charset val="136"/>
      </rPr>
      <t>學年營運成本</t>
    </r>
  </si>
  <si>
    <t>表一：連續四學年收支餘絀對照表（填表範例）</t>
  </si>
  <si>
    <t>項目</t>
  </si>
  <si>
    <r>
      <rPr>
        <sz val="11"/>
        <color indexed="8"/>
        <rFont val="BiauKai"/>
        <family val="2"/>
      </rPr>
      <t>（合約第一年）</t>
    </r>
    <r>
      <rPr>
        <sz val="11"/>
        <color indexed="8"/>
        <rFont val="Times New Roman"/>
        <family val="1"/>
      </rPr>
      <t xml:space="preserve">10X </t>
    </r>
    <r>
      <rPr>
        <sz val="11"/>
        <color indexed="8"/>
        <rFont val="BiauKai"/>
        <family val="2"/>
      </rPr>
      <t>學年執行數</t>
    </r>
  </si>
  <si>
    <r>
      <rPr>
        <sz val="11"/>
        <color indexed="8"/>
        <rFont val="BiauKai"/>
        <family val="2"/>
      </rPr>
      <t>（合約第二年）</t>
    </r>
    <r>
      <rPr>
        <sz val="11"/>
        <color indexed="8"/>
        <rFont val="Times New Roman"/>
        <family val="1"/>
      </rPr>
      <t xml:space="preserve">10X+1 </t>
    </r>
    <r>
      <rPr>
        <sz val="11"/>
        <color indexed="8"/>
        <rFont val="BiauKai"/>
        <family val="2"/>
      </rPr>
      <t>學年執行數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BiauKai"/>
        <family val="2"/>
      </rPr>
      <t>尚未執行年度</t>
    </r>
    <r>
      <rPr>
        <sz val="11"/>
        <color indexed="8"/>
        <rFont val="Times New Roman"/>
        <family val="1"/>
      </rPr>
      <t>)</t>
    </r>
  </si>
  <si>
    <r>
      <rPr>
        <sz val="11"/>
        <color indexed="8"/>
        <rFont val="BiauKai"/>
        <family val="2"/>
      </rPr>
      <t>（合約第三年）</t>
    </r>
    <r>
      <rPr>
        <sz val="11"/>
        <color indexed="8"/>
        <rFont val="Times New Roman"/>
        <family val="1"/>
      </rPr>
      <t xml:space="preserve">10X+2 </t>
    </r>
    <r>
      <rPr>
        <sz val="11"/>
        <color indexed="8"/>
        <rFont val="BiauKai"/>
        <family val="2"/>
      </rPr>
      <t>學年執行數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BiauKai"/>
        <family val="2"/>
      </rPr>
      <t>尚未執行年度</t>
    </r>
    <r>
      <rPr>
        <sz val="11"/>
        <color indexed="8"/>
        <rFont val="Times New Roman"/>
        <family val="1"/>
      </rPr>
      <t>)</t>
    </r>
  </si>
  <si>
    <r>
      <rPr>
        <sz val="11"/>
        <color indexed="8"/>
        <rFont val="BiauKai"/>
        <family val="2"/>
      </rPr>
      <t>（合約第四年）</t>
    </r>
    <r>
      <rPr>
        <sz val="11"/>
        <color indexed="8"/>
        <rFont val="Times New Roman"/>
        <family val="1"/>
      </rPr>
      <t xml:space="preserve">10X+3 </t>
    </r>
    <r>
      <rPr>
        <sz val="11"/>
        <color indexed="8"/>
        <rFont val="BiauKai"/>
        <family val="2"/>
      </rPr>
      <t>學年執行數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BiauKai"/>
        <family val="2"/>
      </rPr>
      <t>尚未執行年度</t>
    </r>
    <r>
      <rPr>
        <sz val="11"/>
        <color indexed="8"/>
        <rFont val="Times New Roman"/>
        <family val="1"/>
      </rPr>
      <t>)</t>
    </r>
  </si>
  <si>
    <t>尚可執行數</t>
  </si>
  <si>
    <t>預算數</t>
  </si>
  <si>
    <t>決算數</t>
  </si>
  <si>
    <t>決算數與預算數之差異</t>
  </si>
  <si>
    <r>
      <rPr>
        <sz val="11"/>
        <color indexed="8"/>
        <rFont val="BiauKai"/>
        <family val="2"/>
      </rPr>
      <t>執行率</t>
    </r>
    <r>
      <rPr>
        <sz val="11"/>
        <color indexed="8"/>
        <rFont val="Times New Roman"/>
        <family val="1"/>
      </rPr>
      <t>%</t>
    </r>
  </si>
  <si>
    <t>總預算</t>
  </si>
  <si>
    <t>總決算數</t>
  </si>
  <si>
    <t>總決算數與總預算數之差異</t>
  </si>
  <si>
    <t>1</t>
  </si>
  <si>
    <t>2</t>
  </si>
  <si>
    <r>
      <rPr>
        <b/>
        <sz val="11"/>
        <color indexed="8"/>
        <rFont val="Times New Roman"/>
        <family val="1"/>
      </rPr>
      <t>3</t>
    </r>
    <r>
      <rPr>
        <b/>
        <sz val="11"/>
        <color indexed="8"/>
        <rFont val="BiauKai"/>
        <family val="2"/>
      </rPr>
      <t>＝</t>
    </r>
    <r>
      <rPr>
        <b/>
        <sz val="11"/>
        <color indexed="8"/>
        <rFont val="Times New Roman"/>
        <family val="1"/>
      </rPr>
      <t>2</t>
    </r>
    <r>
      <rPr>
        <b/>
        <sz val="11"/>
        <color indexed="8"/>
        <rFont val="BiauKai"/>
        <family val="2"/>
      </rPr>
      <t>－</t>
    </r>
    <r>
      <rPr>
        <b/>
        <sz val="11"/>
        <color indexed="8"/>
        <rFont val="Times New Roman"/>
        <family val="1"/>
      </rPr>
      <t>1</t>
    </r>
  </si>
  <si>
    <t>x1=2/1</t>
  </si>
  <si>
    <t>7</t>
  </si>
  <si>
    <t>8</t>
  </si>
  <si>
    <r>
      <rPr>
        <b/>
        <sz val="11"/>
        <color indexed="8"/>
        <rFont val="Times New Roman"/>
        <family val="1"/>
      </rPr>
      <t>9</t>
    </r>
    <r>
      <rPr>
        <b/>
        <sz val="11"/>
        <color indexed="8"/>
        <rFont val="BiauKai"/>
        <family val="2"/>
      </rPr>
      <t>＝</t>
    </r>
    <r>
      <rPr>
        <b/>
        <sz val="11"/>
        <color indexed="8"/>
        <rFont val="Times New Roman"/>
        <family val="1"/>
      </rPr>
      <t>8</t>
    </r>
    <r>
      <rPr>
        <b/>
        <sz val="11"/>
        <color indexed="8"/>
        <rFont val="BiauKai"/>
        <family val="2"/>
      </rPr>
      <t>－</t>
    </r>
    <r>
      <rPr>
        <b/>
        <sz val="11"/>
        <color indexed="8"/>
        <rFont val="Times New Roman"/>
        <family val="1"/>
      </rPr>
      <t>7</t>
    </r>
  </si>
  <si>
    <t>x2=8/7</t>
  </si>
  <si>
    <t>13</t>
  </si>
  <si>
    <t>14</t>
  </si>
  <si>
    <r>
      <rPr>
        <b/>
        <sz val="11"/>
        <color indexed="8"/>
        <rFont val="Times New Roman"/>
        <family val="1"/>
      </rPr>
      <t>15</t>
    </r>
    <r>
      <rPr>
        <b/>
        <sz val="11"/>
        <color indexed="8"/>
        <rFont val="BiauKai"/>
        <family val="2"/>
      </rPr>
      <t>＝</t>
    </r>
    <r>
      <rPr>
        <b/>
        <sz val="11"/>
        <color indexed="8"/>
        <rFont val="Times New Roman"/>
        <family val="1"/>
      </rPr>
      <t>14</t>
    </r>
    <r>
      <rPr>
        <b/>
        <sz val="11"/>
        <color indexed="8"/>
        <rFont val="BiauKai"/>
        <family val="2"/>
      </rPr>
      <t>－</t>
    </r>
    <r>
      <rPr>
        <b/>
        <sz val="11"/>
        <color indexed="8"/>
        <rFont val="Times New Roman"/>
        <family val="1"/>
      </rPr>
      <t>13</t>
    </r>
  </si>
  <si>
    <t>x3=14/13</t>
  </si>
  <si>
    <t>19</t>
  </si>
  <si>
    <t>20</t>
  </si>
  <si>
    <r>
      <rPr>
        <b/>
        <sz val="11"/>
        <color indexed="8"/>
        <rFont val="Times New Roman"/>
        <family val="1"/>
      </rPr>
      <t>21</t>
    </r>
    <r>
      <rPr>
        <b/>
        <sz val="11"/>
        <color indexed="8"/>
        <rFont val="BiauKai"/>
        <family val="2"/>
      </rPr>
      <t>＝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BiauKai"/>
        <family val="2"/>
      </rPr>
      <t>－</t>
    </r>
    <r>
      <rPr>
        <b/>
        <sz val="11"/>
        <color indexed="8"/>
        <rFont val="Times New Roman"/>
        <family val="1"/>
      </rPr>
      <t>19</t>
    </r>
  </si>
  <si>
    <t>x4=20/19</t>
  </si>
  <si>
    <t>A</t>
  </si>
  <si>
    <t>B</t>
  </si>
  <si>
    <r>
      <rPr>
        <b/>
        <sz val="11"/>
        <color indexed="8"/>
        <rFont val="Times New Roman"/>
        <family val="1"/>
      </rPr>
      <t>C</t>
    </r>
    <r>
      <rPr>
        <b/>
        <sz val="11"/>
        <color indexed="8"/>
        <rFont val="BiauKai"/>
        <family val="2"/>
      </rPr>
      <t>＝</t>
    </r>
    <r>
      <rPr>
        <b/>
        <sz val="11"/>
        <color indexed="8"/>
        <rFont val="Times New Roman"/>
        <family val="1"/>
      </rPr>
      <t>B</t>
    </r>
    <r>
      <rPr>
        <b/>
        <sz val="11"/>
        <color indexed="8"/>
        <rFont val="BiauKai"/>
        <family val="2"/>
      </rPr>
      <t>－</t>
    </r>
    <r>
      <rPr>
        <b/>
        <sz val="11"/>
        <color indexed="8"/>
        <rFont val="Times New Roman"/>
        <family val="1"/>
      </rPr>
      <t>A</t>
    </r>
  </si>
  <si>
    <t>x5=B/A</t>
  </si>
  <si>
    <t>收入</t>
  </si>
  <si>
    <r>
      <rPr>
        <sz val="12"/>
        <color indexed="8"/>
        <rFont val="新細明體"/>
        <family val="1"/>
      </rPr>
      <t>教保費收入</t>
    </r>
    <r>
      <rPr>
        <sz val="12"/>
        <color indexed="8"/>
        <rFont val="Times New Roman"/>
        <family val="1"/>
      </rPr>
      <t xml:space="preserve">                     </t>
    </r>
    <r>
      <rPr>
        <sz val="12"/>
        <color indexed="8"/>
        <rFont val="新細明體"/>
        <family val="1"/>
      </rPr>
      <t>註三</t>
    </r>
  </si>
  <si>
    <t>410001</t>
  </si>
  <si>
    <r>
      <rPr>
        <sz val="12"/>
        <color indexed="45"/>
        <rFont val="BiauKai"/>
        <family val="2"/>
      </rPr>
      <t>教保費收入（家長繳費</t>
    </r>
    <r>
      <rPr>
        <sz val="12"/>
        <color indexed="45"/>
        <rFont val="Cambria"/>
        <family val="1"/>
      </rPr>
      <t>）</t>
    </r>
    <r>
      <rPr>
        <sz val="12"/>
        <color indexed="45"/>
        <rFont val="BiauKai"/>
        <family val="2"/>
      </rPr>
      <t>註五</t>
    </r>
  </si>
  <si>
    <t>410002</t>
  </si>
  <si>
    <r>
      <rPr>
        <sz val="12"/>
        <color indexed="8"/>
        <rFont val="BiauKai"/>
        <family val="2"/>
      </rPr>
      <t>教保費收入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BiauKai"/>
        <family val="2"/>
      </rPr>
      <t>政府學費差額補助</t>
    </r>
    <r>
      <rPr>
        <sz val="12"/>
        <color indexed="8"/>
        <rFont val="Times New Roman"/>
        <family val="1"/>
      </rPr>
      <t>)</t>
    </r>
  </si>
  <si>
    <t>4200</t>
  </si>
  <si>
    <t>課後留園及延後托育收入</t>
  </si>
  <si>
    <t>420001</t>
  </si>
  <si>
    <t>課後留園收入</t>
  </si>
  <si>
    <t>420002</t>
  </si>
  <si>
    <t>延後托育收入</t>
  </si>
  <si>
    <t>4300</t>
  </si>
  <si>
    <t>利息收入</t>
  </si>
  <si>
    <t>4400</t>
  </si>
  <si>
    <t>其他收入</t>
  </si>
  <si>
    <t>440001</t>
  </si>
  <si>
    <t>專案補助收入</t>
  </si>
  <si>
    <t>440002</t>
  </si>
  <si>
    <t>代收補助收入</t>
  </si>
  <si>
    <t>440003</t>
  </si>
  <si>
    <t>代收代付收入</t>
  </si>
  <si>
    <t>440004</t>
  </si>
  <si>
    <t>呆帳收回</t>
  </si>
  <si>
    <t>-</t>
  </si>
  <si>
    <t>440007</t>
  </si>
  <si>
    <r>
      <rPr>
        <sz val="12"/>
        <color indexed="8"/>
        <rFont val="BiauKai"/>
        <family val="2"/>
      </rPr>
      <t>其他收入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BiauKai"/>
        <family val="2"/>
      </rPr>
      <t>其他</t>
    </r>
  </si>
  <si>
    <t>4500</t>
  </si>
  <si>
    <t>教保費收入減項</t>
  </si>
  <si>
    <t>450001</t>
  </si>
  <si>
    <t>五日未上課退費</t>
  </si>
  <si>
    <t>450002</t>
  </si>
  <si>
    <t>腸病毒退費</t>
  </si>
  <si>
    <t>450003</t>
  </si>
  <si>
    <r>
      <rPr>
        <sz val="12"/>
        <color indexed="8"/>
        <rFont val="BiauKai"/>
        <family val="2"/>
      </rPr>
      <t>轉學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BiauKai"/>
        <family val="2"/>
      </rPr>
      <t>轉出退費</t>
    </r>
  </si>
  <si>
    <t>450004</t>
  </si>
  <si>
    <t>政府學費差額補助退費</t>
  </si>
  <si>
    <t>4600</t>
  </si>
  <si>
    <t>課後照顧收入及延後托育減項</t>
  </si>
  <si>
    <t>460001</t>
  </si>
  <si>
    <t>課後留園收入退費</t>
  </si>
  <si>
    <t>460002</t>
  </si>
  <si>
    <t>延後托育收入退費</t>
  </si>
  <si>
    <t>6</t>
  </si>
  <si>
    <t>支出</t>
  </si>
  <si>
    <t>61</t>
  </si>
  <si>
    <t>人事費</t>
  </si>
  <si>
    <t>6101</t>
  </si>
  <si>
    <t xml:space="preserve">        </t>
  </si>
  <si>
    <t>園長及教保服務人員薪資</t>
  </si>
  <si>
    <r>
      <rPr>
        <sz val="12"/>
        <color indexed="8"/>
        <rFont val="BiauKai"/>
        <family val="2"/>
      </rPr>
      <t>園長薪資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BiauKai"/>
        <family val="2"/>
      </rPr>
      <t>含職務加給</t>
    </r>
    <r>
      <rPr>
        <sz val="12"/>
        <color indexed="8"/>
        <rFont val="Times New Roman"/>
        <family val="1"/>
      </rPr>
      <t>)</t>
    </r>
  </si>
  <si>
    <t>組長職務加給</t>
  </si>
  <si>
    <t>教師及教保員薪資</t>
  </si>
  <si>
    <t>助理教保員薪資</t>
  </si>
  <si>
    <t>6102</t>
  </si>
  <si>
    <r>
      <rPr>
        <sz val="12"/>
        <color indexed="8"/>
        <rFont val="BiauKai"/>
        <family val="2"/>
      </rPr>
      <t>學前特教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BiauKai"/>
        <family val="2"/>
      </rPr>
      <t>社工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BiauKai"/>
        <family val="2"/>
      </rPr>
      <t>護理師薪資</t>
    </r>
  </si>
  <si>
    <t>學前特教師薪資</t>
  </si>
  <si>
    <r>
      <rPr>
        <sz val="12"/>
        <color indexed="8"/>
        <rFont val="BiauKai"/>
        <family val="2"/>
      </rPr>
      <t>社工師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BiauKai"/>
        <family val="2"/>
      </rPr>
      <t>員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BiauKai"/>
        <family val="2"/>
      </rPr>
      <t>薪資</t>
    </r>
  </si>
  <si>
    <r>
      <rPr>
        <sz val="12"/>
        <color indexed="8"/>
        <rFont val="BiauKai"/>
        <family val="2"/>
      </rPr>
      <t>護理師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BiauKai"/>
        <family val="2"/>
      </rPr>
      <t>士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BiauKai"/>
        <family val="2"/>
      </rPr>
      <t>薪資</t>
    </r>
  </si>
  <si>
    <t>6103</t>
  </si>
  <si>
    <t xml:space="preserve">         </t>
  </si>
  <si>
    <r>
      <rPr>
        <sz val="12"/>
        <color indexed="8"/>
        <rFont val="BiauKai"/>
        <family val="2"/>
      </rPr>
      <t>會計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BiauKai"/>
        <family val="2"/>
      </rPr>
      <t>總務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BiauKai"/>
        <family val="2"/>
      </rPr>
      <t>廚工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BiauKai"/>
        <family val="2"/>
      </rPr>
      <t>清潔薪資</t>
    </r>
  </si>
  <si>
    <r>
      <rPr>
        <sz val="12"/>
        <color indexed="8"/>
        <rFont val="BiauKai"/>
        <family val="2"/>
      </rPr>
      <t>會計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BiauKai"/>
        <family val="2"/>
      </rPr>
      <t>總務人員薪資</t>
    </r>
  </si>
  <si>
    <t>廚工薪資</t>
  </si>
  <si>
    <t>清潔薪資</t>
  </si>
  <si>
    <t>6104</t>
  </si>
  <si>
    <t>加班費</t>
  </si>
  <si>
    <t>6105</t>
  </si>
  <si>
    <t>勞、健保費</t>
  </si>
  <si>
    <t>勞保費</t>
  </si>
  <si>
    <t>健保費</t>
  </si>
  <si>
    <t>健保補充保費</t>
  </si>
  <si>
    <t>6106</t>
  </si>
  <si>
    <t>保險費</t>
  </si>
  <si>
    <t>6107</t>
  </si>
  <si>
    <t>勞退金提撥</t>
  </si>
  <si>
    <t>6108</t>
  </si>
  <si>
    <t>自強活動</t>
  </si>
  <si>
    <t>6109</t>
  </si>
  <si>
    <t>健康檢查</t>
  </si>
  <si>
    <t>6111</t>
  </si>
  <si>
    <t xml:space="preserve">       </t>
  </si>
  <si>
    <t>代課費及代班費</t>
  </si>
  <si>
    <t>代課費</t>
  </si>
  <si>
    <t>代班費</t>
  </si>
  <si>
    <t>6112</t>
  </si>
  <si>
    <t>資遣費</t>
  </si>
  <si>
    <t>62</t>
  </si>
  <si>
    <t>業務費</t>
  </si>
  <si>
    <t>6201</t>
  </si>
  <si>
    <t>活動費</t>
  </si>
  <si>
    <t>6204</t>
  </si>
  <si>
    <t>研習、進修</t>
  </si>
  <si>
    <t>6205</t>
  </si>
  <si>
    <t>水費、電費及瓦斯</t>
  </si>
  <si>
    <t>620501</t>
  </si>
  <si>
    <t>水費</t>
  </si>
  <si>
    <t>620502</t>
  </si>
  <si>
    <t>電費</t>
  </si>
  <si>
    <t>620503</t>
  </si>
  <si>
    <t>瓦斯</t>
  </si>
  <si>
    <t>6206</t>
  </si>
  <si>
    <t>稅捐支出</t>
  </si>
  <si>
    <t>6207</t>
  </si>
  <si>
    <t>保全</t>
  </si>
  <si>
    <t>6208</t>
  </si>
  <si>
    <t>辦公文具</t>
  </si>
  <si>
    <t>6209</t>
  </si>
  <si>
    <t>事務機器耗材</t>
  </si>
  <si>
    <t>6210</t>
  </si>
  <si>
    <r>
      <rPr>
        <sz val="12"/>
        <color indexed="8"/>
        <rFont val="BiauKai"/>
        <family val="2"/>
      </rPr>
      <t>電話費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BiauKai"/>
        <family val="2"/>
      </rPr>
      <t>含</t>
    </r>
    <r>
      <rPr>
        <sz val="12"/>
        <color indexed="8"/>
        <rFont val="Times New Roman"/>
        <family val="1"/>
      </rPr>
      <t>ADSL)</t>
    </r>
  </si>
  <si>
    <t>6211</t>
  </si>
  <si>
    <t>郵資</t>
  </si>
  <si>
    <t>6212</t>
  </si>
  <si>
    <t xml:space="preserve">   </t>
  </si>
  <si>
    <t>文宣費</t>
  </si>
  <si>
    <t>621201</t>
  </si>
  <si>
    <r>
      <rPr>
        <sz val="12"/>
        <color indexed="8"/>
        <rFont val="BiauKai"/>
        <family val="2"/>
      </rPr>
      <t>文宣費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BiauKai"/>
        <family val="2"/>
      </rPr>
      <t>一般文宣</t>
    </r>
    <r>
      <rPr>
        <sz val="12"/>
        <color indexed="8"/>
        <rFont val="Times New Roman"/>
        <family val="1"/>
      </rPr>
      <t>)</t>
    </r>
  </si>
  <si>
    <t>621202</t>
  </si>
  <si>
    <r>
      <rPr>
        <sz val="12"/>
        <color indexed="8"/>
        <rFont val="BiauKai"/>
        <family val="2"/>
      </rPr>
      <t>文宣費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BiauKai"/>
        <family val="2"/>
      </rPr>
      <t>園刊</t>
    </r>
    <r>
      <rPr>
        <sz val="12"/>
        <color indexed="8"/>
        <rFont val="Times New Roman"/>
        <family val="1"/>
      </rPr>
      <t>)</t>
    </r>
  </si>
  <si>
    <t>6213</t>
  </si>
  <si>
    <t>攝影照片</t>
  </si>
  <si>
    <t>6214</t>
  </si>
  <si>
    <t>園務特支</t>
  </si>
  <si>
    <t>6215</t>
  </si>
  <si>
    <t>差旅費</t>
  </si>
  <si>
    <t>63</t>
  </si>
  <si>
    <t>場地使用費</t>
  </si>
  <si>
    <t>6301</t>
  </si>
  <si>
    <t>公共事務管理費</t>
  </si>
  <si>
    <t>6302</t>
  </si>
  <si>
    <t>土地、建物、設施與設備之租金</t>
  </si>
  <si>
    <t>64</t>
  </si>
  <si>
    <t>材料費</t>
  </si>
  <si>
    <t>6401</t>
  </si>
  <si>
    <t>教保材料費</t>
  </si>
  <si>
    <t>6402</t>
  </si>
  <si>
    <t>日常消耗用品</t>
  </si>
  <si>
    <t>6403</t>
  </si>
  <si>
    <t>藥品費</t>
  </si>
  <si>
    <t>6404</t>
  </si>
  <si>
    <t>餐點費</t>
  </si>
  <si>
    <t>65</t>
  </si>
  <si>
    <t>維護費</t>
  </si>
  <si>
    <t>6501</t>
  </si>
  <si>
    <t>水電修繕</t>
  </si>
  <si>
    <t>6502</t>
  </si>
  <si>
    <t>園舍消毒、清潔</t>
  </si>
  <si>
    <t>6503</t>
  </si>
  <si>
    <t>火險</t>
  </si>
  <si>
    <t>修繕購置費</t>
  </si>
  <si>
    <t>6504</t>
  </si>
  <si>
    <t>電器用品、園舍修繕、廚房設備及教學設施設備</t>
  </si>
  <si>
    <t>66</t>
  </si>
  <si>
    <t>雜支、行政管理費及業務發展費</t>
  </si>
  <si>
    <t>6601</t>
  </si>
  <si>
    <t>雜支</t>
  </si>
  <si>
    <t>6602</t>
  </si>
  <si>
    <t>行政管理費</t>
  </si>
  <si>
    <t>6603</t>
  </si>
  <si>
    <t>業務發展費</t>
  </si>
  <si>
    <t>6609</t>
  </si>
  <si>
    <t>其他</t>
  </si>
  <si>
    <t>營運成本總計</t>
  </si>
  <si>
    <t>67</t>
  </si>
  <si>
    <t>課後留園及延後托育支出</t>
  </si>
  <si>
    <t>6701</t>
  </si>
  <si>
    <t>課後留園支出</t>
  </si>
  <si>
    <t>6702</t>
  </si>
  <si>
    <t>延後托育支出</t>
  </si>
  <si>
    <t>68</t>
  </si>
  <si>
    <t>其他支出</t>
  </si>
  <si>
    <t>6801</t>
  </si>
  <si>
    <t>專案補助支出</t>
  </si>
  <si>
    <t>6802</t>
  </si>
  <si>
    <t>代收補助支出</t>
  </si>
  <si>
    <t>6803</t>
  </si>
  <si>
    <t>代收代付支出</t>
  </si>
  <si>
    <t>69</t>
  </si>
  <si>
    <t>損失</t>
  </si>
  <si>
    <t>6901</t>
  </si>
  <si>
    <t>呆帳損失</t>
  </si>
  <si>
    <t>本　期　餘　絀</t>
  </si>
  <si>
    <t>表二：『其他收入項目』及『其他支出項目』明細資料補充表（填表範例）</t>
  </si>
  <si>
    <r>
      <rPr>
        <u/>
        <sz val="12"/>
        <color indexed="8"/>
        <rFont val="標楷體"/>
        <family val="4"/>
        <charset val="136"/>
      </rPr>
      <t>填表單位：○○園</t>
    </r>
    <r>
      <rPr>
        <u/>
        <sz val="12"/>
        <color indexed="8"/>
        <rFont val="新細明體"/>
        <family val="1"/>
      </rPr>
      <t>\</t>
    </r>
    <r>
      <rPr>
        <u/>
        <sz val="12"/>
        <color indexed="8"/>
        <rFont val="標楷體"/>
        <family val="4"/>
        <charset val="136"/>
      </rPr>
      <t>中心</t>
    </r>
    <r>
      <rPr>
        <sz val="12"/>
        <color indexed="8"/>
        <rFont val="標楷體"/>
        <family val="4"/>
        <charset val="136"/>
      </rPr>
      <t xml:space="preserve">          </t>
    </r>
  </si>
  <si>
    <r>
      <rPr>
        <u/>
        <sz val="12"/>
        <color indexed="8"/>
        <rFont val="標楷體"/>
        <family val="4"/>
        <charset val="136"/>
      </rPr>
      <t>資料期間</t>
    </r>
    <r>
      <rPr>
        <u/>
        <sz val="12"/>
        <color indexed="8"/>
        <rFont val="標楷體"/>
        <family val="4"/>
      </rPr>
      <t>:○○○</t>
    </r>
    <r>
      <rPr>
        <u/>
        <sz val="12"/>
        <color indexed="8"/>
        <rFont val="標楷體"/>
        <family val="4"/>
        <charset val="136"/>
      </rPr>
      <t>學年度</t>
    </r>
  </si>
  <si>
    <t>填表日期：○○年○月○日</t>
  </si>
  <si>
    <t>『其他收入項目』及『其他支出項目』明細資料補充表</t>
  </si>
  <si>
    <t>1.專案補助（以下內容僅供參考，可自行刪減）</t>
  </si>
  <si>
    <t>收入金額</t>
  </si>
  <si>
    <t>支出金額</t>
  </si>
  <si>
    <t>配置助理人員補助經費</t>
  </si>
  <si>
    <t>﹩</t>
  </si>
  <si>
    <t>課後留園特教助理補助經費</t>
  </si>
  <si>
    <t>親職教育補助</t>
  </si>
  <si>
    <t>教保資源中心補助</t>
  </si>
  <si>
    <t>專業輔導補助</t>
  </si>
  <si>
    <t>建築物公共安全補助</t>
  </si>
  <si>
    <t>獎勵機構招收身心障礙幼兒補助經費</t>
  </si>
  <si>
    <t>早期療育或專業輔導之經費</t>
  </si>
  <si>
    <t>○○年績效獎金補助</t>
  </si>
  <si>
    <t>紅火蟻防治工程</t>
  </si>
  <si>
    <t>消防設備改善補助款</t>
  </si>
  <si>
    <t>修繕補助款</t>
  </si>
  <si>
    <t>更換招牌補助經費</t>
  </si>
  <si>
    <t>調薪追加補助款</t>
  </si>
  <si>
    <t>（必要呈現項目，請再自行增加欄位填寫）</t>
  </si>
  <si>
    <t>專案補助收支小計</t>
  </si>
  <si>
    <t>2.代收補助（以下內容僅供參考，可自行刪減）</t>
  </si>
  <si>
    <t>學前身心障礙幼兒交通補助經費</t>
  </si>
  <si>
    <t>弱勢幼兒課後留園補助經費</t>
  </si>
  <si>
    <t>代收補助收支小計</t>
  </si>
  <si>
    <t>3.代收代付（以下內容僅供參考，可自行刪減）</t>
  </si>
  <si>
    <t>學生團保保費</t>
  </si>
  <si>
    <t>戶外教學</t>
  </si>
  <si>
    <t>代購用品</t>
  </si>
  <si>
    <t>代收代付收支小計</t>
  </si>
  <si>
    <t>4.呆帳收回/損失（以下內容僅供參考，可自行刪減）</t>
  </si>
  <si>
    <t>5.捐贈收入（以下內容僅供參考，可自行刪減）</t>
  </si>
  <si>
    <t>其他收入支出總計</t>
  </si>
  <si>
    <t>課後留園及延後托育（以下內容僅供參考，可自行刪減）</t>
  </si>
  <si>
    <t>課後留園及延後托育收支合計</t>
  </si>
  <si>
    <t>所得稅費用（以下內容僅供參考，可自行刪減）</t>
  </si>
  <si>
    <t>註：以下內容僅供參考，可自行刪減</t>
  </si>
  <si>
    <t>《會計財務簽證報告共同必要揭露資料內容》</t>
    <phoneticPr fontId="49" type="noConversion"/>
  </si>
  <si>
    <t>防疫物資補助經費</t>
    <phoneticPr fontId="49" type="noConversion"/>
  </si>
  <si>
    <r>
      <rPr>
        <sz val="12"/>
        <color indexed="8"/>
        <rFont val="標楷體"/>
        <family val="4"/>
        <charset val="136"/>
      </rPr>
      <t>﹩</t>
    </r>
  </si>
  <si>
    <r>
      <t>單位名稱：臺中市溪南非營利幼兒園</t>
    </r>
    <r>
      <rPr>
        <sz val="14"/>
        <color indexed="8"/>
        <rFont val="Times New Roman"/>
        <family val="1"/>
      </rPr>
      <t xml:space="preserve">       </t>
    </r>
    <r>
      <rPr>
        <u/>
        <sz val="14"/>
        <color indexed="8"/>
        <rFont val="新細明體"/>
        <family val="1"/>
        <charset val="136"/>
      </rPr>
      <t>資料期間</t>
    </r>
    <r>
      <rPr>
        <u/>
        <sz val="14"/>
        <color indexed="8"/>
        <rFont val="新細明體"/>
        <family val="1"/>
        <charset val="136"/>
      </rPr>
      <t>:</t>
    </r>
    <r>
      <rPr>
        <u/>
        <sz val="14"/>
        <color indexed="8"/>
        <rFont val="新細明體"/>
        <family val="1"/>
        <charset val="136"/>
      </rPr>
      <t>112學年度</t>
    </r>
    <r>
      <rPr>
        <sz val="14"/>
        <color indexed="8"/>
        <rFont val="Times New Roman"/>
        <family val="1"/>
      </rPr>
      <t xml:space="preserve">    </t>
    </r>
    <r>
      <rPr>
        <u/>
        <sz val="14"/>
        <color indexed="8"/>
        <rFont val="新細明體"/>
        <family val="1"/>
        <charset val="136"/>
      </rPr>
      <t>填表日期：</t>
    </r>
    <r>
      <rPr>
        <u/>
        <sz val="14"/>
        <color indexed="8"/>
        <rFont val="Times New Roman"/>
        <family val="1"/>
      </rPr>
      <t>112</t>
    </r>
    <r>
      <rPr>
        <u/>
        <sz val="14"/>
        <color indexed="8"/>
        <rFont val="新細明體"/>
        <family val="1"/>
        <charset val="136"/>
      </rPr>
      <t>年</t>
    </r>
    <r>
      <rPr>
        <u/>
        <sz val="14"/>
        <color indexed="8"/>
        <rFont val="Times New Roman"/>
        <family val="1"/>
      </rPr>
      <t>8</t>
    </r>
    <r>
      <rPr>
        <u/>
        <sz val="14"/>
        <color indexed="8"/>
        <rFont val="新細明體"/>
        <family val="1"/>
        <charset val="136"/>
      </rPr>
      <t>月</t>
    </r>
    <r>
      <rPr>
        <u/>
        <sz val="14"/>
        <color indexed="8"/>
        <rFont val="Times New Roman"/>
        <family val="1"/>
      </rPr>
      <t>31</t>
    </r>
    <r>
      <rPr>
        <u/>
        <sz val="14"/>
        <color indexed="8"/>
        <rFont val="新細明體"/>
        <family val="1"/>
        <charset val="136"/>
      </rPr>
      <t>日</t>
    </r>
    <phoneticPr fontId="49" type="noConversion"/>
  </si>
  <si>
    <t>420003</t>
  </si>
  <si>
    <t>延長照顧服務收入</t>
    <phoneticPr fontId="49" type="noConversion"/>
  </si>
  <si>
    <t>停托日照顧服務收入</t>
    <phoneticPr fontId="49" type="noConversion"/>
  </si>
  <si>
    <t>逾時照顧服務收入</t>
    <phoneticPr fontId="49" type="noConversion"/>
  </si>
  <si>
    <t>學前特教師薪資(含教保員)</t>
    <phoneticPr fontId="49" type="noConversion"/>
  </si>
  <si>
    <t>6703</t>
  </si>
  <si>
    <t>延長照顧服務支出</t>
    <phoneticPr fontId="49" type="noConversion"/>
  </si>
  <si>
    <t>停托日照顧服務支出</t>
    <phoneticPr fontId="49" type="noConversion"/>
  </si>
  <si>
    <t>逾時照顧服務支出</t>
    <phoneticPr fontId="49" type="noConversion"/>
  </si>
  <si>
    <t>執行率%</t>
  </si>
  <si>
    <t>（合約第一年）111 學年執行數</t>
    <phoneticPr fontId="49" type="noConversion"/>
  </si>
  <si>
    <t>3＝2－1</t>
  </si>
  <si>
    <t>9＝8－7</t>
  </si>
  <si>
    <t>15＝14－13</t>
  </si>
  <si>
    <t>21＝20－19</t>
  </si>
  <si>
    <t>C＝B－A</t>
  </si>
  <si>
    <t>教保費收入(家長繳費)</t>
  </si>
  <si>
    <t>教保費收入(政府學費差額補助)</t>
  </si>
  <si>
    <t>延長照顧服務、停托日照顧服務及逾時照顧服務收入</t>
    <phoneticPr fontId="49" type="noConversion"/>
  </si>
  <si>
    <t>其他收入-其他</t>
  </si>
  <si>
    <t>轉學/轉出退費</t>
  </si>
  <si>
    <t>園長薪資(含職務加給)</t>
  </si>
  <si>
    <t>學前特教/社工/護理師薪資</t>
  </si>
  <si>
    <t>社工師(員)薪資</t>
  </si>
  <si>
    <t>護理師(士)薪資</t>
  </si>
  <si>
    <t>會計/總務/廚工/清潔薪資</t>
  </si>
  <si>
    <t>會計/總務人員薪資</t>
  </si>
  <si>
    <t>電話費(含ADSL)</t>
  </si>
  <si>
    <t>文宣費(一般文宣)</t>
  </si>
  <si>
    <t>文宣費(園刊)</t>
  </si>
  <si>
    <t>延長照顧服務、停托日照顧服務及逾時照顧服務支出</t>
    <phoneticPr fontId="49" type="noConversion"/>
  </si>
  <si>
    <t>加：業務發展費提列數</t>
  </si>
  <si>
    <t>減：業務發展費動支數</t>
  </si>
  <si>
    <t>扣除業務發展費之本期餘絀</t>
  </si>
  <si>
    <t>加：資遣費準備金(總預算)</t>
  </si>
  <si>
    <t>加：延長契約期間工作人員晉薪之人事費(分四年)</t>
  </si>
  <si>
    <t>加：改善教學設施、設備(總預算)</t>
  </si>
  <si>
    <t>扣除業務發展費及執行前一學年度累計餘絀之本期餘絀      (如110學年新設園合約為第一年不需填寫欄位）</t>
  </si>
  <si>
    <t>應該=1,307,073</t>
  </si>
  <si>
    <t>此欄位是否留存。</t>
  </si>
  <si>
    <t>連續四學年收支餘絀對照表</t>
    <phoneticPr fontId="49" type="noConversion"/>
  </si>
  <si>
    <t xml:space="preserve">教保費收入                 </t>
    <phoneticPr fontId="49" type="noConversion"/>
  </si>
  <si>
    <t>（合約第四年）114學年執行數(尚未執行數)</t>
    <phoneticPr fontId="49" type="noConversion"/>
  </si>
  <si>
    <t>（合約第三年）113學年執行數(尚未執行數)</t>
    <phoneticPr fontId="49" type="noConversion"/>
  </si>
  <si>
    <t>延長照顧服務收入、停托日照顧服務及逾時照顧服務收入退費</t>
    <phoneticPr fontId="58" type="noConversion"/>
  </si>
  <si>
    <t>延長照顧服務收入退費</t>
    <phoneticPr fontId="58" type="noConversion"/>
  </si>
  <si>
    <t>停托日照顧服務收入退費</t>
    <phoneticPr fontId="58" type="noConversion"/>
  </si>
  <si>
    <t>逾時照顧服務收入退費</t>
    <phoneticPr fontId="49" type="noConversion"/>
  </si>
  <si>
    <t>修繕費</t>
    <phoneticPr fontId="49" type="noConversion"/>
  </si>
  <si>
    <r>
      <t>單位名稱：臺灣高等檢察署臺中職場互助教保服務中心(委託財團法人臺中市蒙特梭利教育基金會辦理)</t>
    </r>
    <r>
      <rPr>
        <sz val="14"/>
        <rFont val="標楷體"/>
        <family val="4"/>
      </rPr>
      <t xml:space="preserve">       </t>
    </r>
    <r>
      <rPr>
        <u/>
        <sz val="14"/>
        <rFont val="標楷體"/>
        <family val="4"/>
      </rPr>
      <t>資料期間:112學年度</t>
    </r>
    <r>
      <rPr>
        <sz val="14"/>
        <rFont val="標楷體"/>
        <family val="4"/>
      </rPr>
      <t xml:space="preserve">    </t>
    </r>
    <phoneticPr fontId="49" type="noConversion"/>
  </si>
  <si>
    <t>其他</t>
    <phoneticPr fontId="49" type="noConversion"/>
  </si>
  <si>
    <t>（合約第二年）112學年執行數</t>
    <phoneticPr fontId="49" type="noConversion"/>
  </si>
  <si>
    <t>6804</t>
    <phoneticPr fontId="49" type="noConversion"/>
  </si>
  <si>
    <t>衛生所視力篩檢補助</t>
    <phoneticPr fontId="49" type="noConversion"/>
  </si>
  <si>
    <t>1.延長照顧（淨額）</t>
    <phoneticPr fontId="49" type="noConversion"/>
  </si>
  <si>
    <t>2.停托日服務（淨額）</t>
    <phoneticPr fontId="4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</si>
</sst>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\ #,##0.00\ ;\-#,##0.00\ ;\-00\ ;\ @\ "/>
    <numFmt numFmtId="177" formatCode="0.00\ ;[Red]\(0.00\)"/>
    <numFmt numFmtId="178" formatCode="\ 0\ ;\-0\ ;&quot; - &quot;;\ @\ "/>
    <numFmt numFmtId="179" formatCode="#,##0_);\(#,##0\);\-_)"/>
    <numFmt numFmtId="180" formatCode="#,##0.00_);\(#,##0.00\);\-_)"/>
  </numFmts>
  <fonts count="63">
    <font>
      <sz val="12"/>
      <color indexed="8"/>
      <name val="新細明體"/>
      <family val="1"/>
    </font>
    <font>
      <sz val="12"/>
      <color indexed="8"/>
      <name val="標楷體"/>
      <family val="4"/>
    </font>
    <font>
      <sz val="12"/>
      <color indexed="8"/>
      <name val="Times New Roman"/>
      <family val="1"/>
    </font>
    <font>
      <sz val="14"/>
      <color indexed="8"/>
      <name val="標楷體"/>
      <family val="4"/>
    </font>
    <font>
      <sz val="14"/>
      <color indexed="8"/>
      <name val="標楷體"/>
      <family val="4"/>
      <charset val="136"/>
    </font>
    <font>
      <sz val="18"/>
      <color indexed="8"/>
      <name val="新細明體"/>
      <family val="1"/>
      <charset val="136"/>
    </font>
    <font>
      <sz val="14"/>
      <color indexed="8"/>
      <name val="新細明體"/>
      <family val="1"/>
      <charset val="136"/>
    </font>
    <font>
      <sz val="12"/>
      <color indexed="8"/>
      <name val="Times New Roman"/>
      <family val="1"/>
    </font>
    <font>
      <u/>
      <sz val="14"/>
      <color indexed="8"/>
      <name val="新細明體"/>
      <family val="1"/>
      <charset val="136"/>
    </font>
    <font>
      <u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BiauKai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BiauKai"/>
      <family val="2"/>
    </font>
    <font>
      <sz val="11"/>
      <color indexed="10"/>
      <name val="Times New Roman"/>
      <family val="1"/>
    </font>
    <font>
      <sz val="11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8"/>
      <name val="BiauKai"/>
      <family val="2"/>
    </font>
    <font>
      <b/>
      <sz val="12"/>
      <color indexed="8"/>
      <name val="Times New Roman"/>
      <family val="1"/>
    </font>
    <font>
      <b/>
      <sz val="12"/>
      <color indexed="53"/>
      <name val="Times New Roman"/>
      <family val="1"/>
    </font>
    <font>
      <sz val="12"/>
      <color indexed="45"/>
      <name val="BiauKai"/>
      <family val="2"/>
    </font>
    <font>
      <sz val="12"/>
      <color indexed="45"/>
      <name val="Cambria"/>
      <family val="1"/>
    </font>
    <font>
      <sz val="12"/>
      <color indexed="8"/>
      <name val="BiauKai"/>
      <family val="2"/>
    </font>
    <font>
      <b/>
      <sz val="12"/>
      <color indexed="53"/>
      <name val="Times New Roman"/>
      <family val="1"/>
    </font>
    <font>
      <sz val="12"/>
      <color indexed="10"/>
      <name val="Times New Roman"/>
      <family val="1"/>
    </font>
    <font>
      <sz val="12"/>
      <color indexed="53"/>
      <name val="Times New Roman"/>
      <family val="1"/>
    </font>
    <font>
      <b/>
      <sz val="11"/>
      <color indexed="53"/>
      <name val="Times New Roman"/>
      <family val="1"/>
    </font>
    <font>
      <b/>
      <sz val="11"/>
      <color indexed="53"/>
      <name val="Times New Roman"/>
      <family val="1"/>
    </font>
    <font>
      <b/>
      <sz val="12"/>
      <color indexed="45"/>
      <name val="Times New Roman"/>
      <family val="1"/>
    </font>
    <font>
      <b/>
      <sz val="11"/>
      <color indexed="45"/>
      <name val="Times New Roman"/>
      <family val="1"/>
    </font>
    <font>
      <sz val="11"/>
      <color indexed="45"/>
      <name val="Times New Roman"/>
      <family val="1"/>
    </font>
    <font>
      <b/>
      <sz val="10"/>
      <color indexed="8"/>
      <name val="Microsoft JhengHei UI"/>
      <family val="2"/>
      <charset val="136"/>
    </font>
    <font>
      <sz val="10"/>
      <color indexed="8"/>
      <name val="Microsoft JhengHei UI"/>
      <family val="2"/>
      <charset val="136"/>
    </font>
    <font>
      <sz val="12"/>
      <color indexed="10"/>
      <name val="微軟正黑體"/>
      <family val="2"/>
      <charset val="136"/>
    </font>
    <font>
      <sz val="12"/>
      <color indexed="11"/>
      <name val="微軟正黑體"/>
      <family val="2"/>
      <charset val="136"/>
    </font>
    <font>
      <sz val="18"/>
      <color indexed="8"/>
      <name val="標楷體"/>
      <family val="4"/>
      <charset val="136"/>
    </font>
    <font>
      <sz val="12"/>
      <color indexed="10"/>
      <name val="標楷體"/>
      <family val="4"/>
      <charset val="136"/>
    </font>
    <font>
      <sz val="12"/>
      <color indexed="11"/>
      <name val="標楷體"/>
      <family val="4"/>
    </font>
    <font>
      <sz val="12"/>
      <color indexed="8"/>
      <name val="標楷體"/>
      <family val="4"/>
      <charset val="136"/>
    </font>
    <font>
      <u/>
      <sz val="12"/>
      <color indexed="8"/>
      <name val="標楷體"/>
      <family val="4"/>
      <charset val="136"/>
    </font>
    <font>
      <u/>
      <sz val="12"/>
      <color indexed="8"/>
      <name val="新細明體"/>
      <family val="1"/>
    </font>
    <font>
      <u/>
      <sz val="12"/>
      <color indexed="8"/>
      <name val="標楷體"/>
      <family val="4"/>
    </font>
    <font>
      <b/>
      <sz val="14"/>
      <color indexed="8"/>
      <name val="新細明體"/>
      <family val="1"/>
      <charset val="136"/>
    </font>
    <font>
      <b/>
      <sz val="12"/>
      <color indexed="53"/>
      <name val="標楷體"/>
      <family val="4"/>
      <charset val="136"/>
    </font>
    <font>
      <b/>
      <u/>
      <sz val="14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8"/>
      <name val="標楷體"/>
      <family val="4"/>
    </font>
    <font>
      <sz val="12"/>
      <name val="標楷體"/>
      <family val="4"/>
    </font>
    <font>
      <sz val="14"/>
      <name val="標楷體"/>
      <family val="4"/>
    </font>
    <font>
      <u/>
      <sz val="14"/>
      <name val="標楷體"/>
      <family val="4"/>
    </font>
    <font>
      <sz val="11"/>
      <name val="標楷體"/>
      <family val="4"/>
    </font>
    <font>
      <b/>
      <sz val="11"/>
      <name val="標楷體"/>
      <family val="4"/>
    </font>
    <font>
      <b/>
      <sz val="12"/>
      <name val="標楷體"/>
      <family val="4"/>
    </font>
    <font>
      <b/>
      <sz val="12"/>
      <name val="標楷體"/>
      <family val="4"/>
    </font>
    <font>
      <sz val="9"/>
      <name val="新細明體"/>
      <family val="1"/>
      <charset val="136"/>
    </font>
    <font>
      <sz val="12"/>
      <name val="標楷體"/>
      <family val="4"/>
    </font>
    <font>
      <b/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ED7D31"/>
      <name val="標楷體"/>
      <family val="4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13"/>
        <bgColor indexed="34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 diagonalUp="1"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>
      <left/>
      <right/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176" fontId="48" fillId="0" borderId="0" applyBorder="0" applyProtection="0">
      <alignment vertical="center"/>
    </xf>
  </cellStyleXfs>
  <cellXfs count="315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176" fontId="2" fillId="0" borderId="0" xfId="0" applyNumberFormat="1" applyFont="1">
      <alignment vertical="center"/>
    </xf>
    <xf numFmtId="0" fontId="7" fillId="0" borderId="0" xfId="0" applyFont="1" applyAlignment="1">
      <alignment horizontal="left" vertical="center" wrapText="1"/>
    </xf>
    <xf numFmtId="176" fontId="7" fillId="0" borderId="0" xfId="0" applyNumberFormat="1" applyFont="1" applyAlignment="1">
      <alignment horizontal="left" vertical="center" wrapText="1"/>
    </xf>
    <xf numFmtId="0" fontId="7" fillId="0" borderId="1" xfId="0" applyFont="1" applyBorder="1">
      <alignment vertical="center"/>
    </xf>
    <xf numFmtId="0" fontId="10" fillId="0" borderId="0" xfId="0" applyFont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left" vertical="top" wrapText="1"/>
      <protection locked="0"/>
    </xf>
    <xf numFmtId="38" fontId="12" fillId="0" borderId="3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Protection="1">
      <alignment vertical="center"/>
      <protection locked="0"/>
    </xf>
    <xf numFmtId="38" fontId="12" fillId="0" borderId="3" xfId="0" applyNumberFormat="1" applyFont="1" applyBorder="1" applyAlignment="1" applyProtection="1">
      <alignment horizontal="center" vertical="center" wrapText="1"/>
      <protection locked="0"/>
    </xf>
    <xf numFmtId="37" fontId="12" fillId="0" borderId="3" xfId="0" applyNumberFormat="1" applyFont="1" applyBorder="1" applyAlignment="1" applyProtection="1">
      <alignment horizontal="center" vertical="center"/>
      <protection locked="0"/>
    </xf>
    <xf numFmtId="37" fontId="12" fillId="0" borderId="3" xfId="0" applyNumberFormat="1" applyFont="1" applyBorder="1" applyAlignment="1" applyProtection="1">
      <alignment horizontal="center" vertical="center" wrapText="1"/>
      <protection locked="0"/>
    </xf>
    <xf numFmtId="176" fontId="12" fillId="0" borderId="4" xfId="0" applyNumberFormat="1" applyFont="1" applyBorder="1" applyAlignment="1" applyProtection="1">
      <alignment horizontal="center" vertical="center" wrapText="1"/>
      <protection locked="0"/>
    </xf>
    <xf numFmtId="40" fontId="12" fillId="0" borderId="3" xfId="0" applyNumberFormat="1" applyFont="1" applyBorder="1" applyAlignment="1" applyProtection="1">
      <alignment horizontal="center" vertical="center"/>
      <protection locked="0"/>
    </xf>
    <xf numFmtId="38" fontId="12" fillId="0" borderId="2" xfId="0" applyNumberFormat="1" applyFont="1" applyBorder="1" applyAlignment="1" applyProtection="1">
      <alignment horizontal="center" vertical="center"/>
      <protection locked="0"/>
    </xf>
    <xf numFmtId="49" fontId="14" fillId="0" borderId="2" xfId="0" applyNumberFormat="1" applyFont="1" applyBorder="1" applyAlignment="1" applyProtection="1">
      <alignment horizontal="left" vertical="top" wrapText="1"/>
      <protection locked="0"/>
    </xf>
    <xf numFmtId="0" fontId="15" fillId="0" borderId="5" xfId="0" applyFont="1" applyBorder="1" applyProtection="1">
      <alignment vertical="center"/>
      <protection locked="0"/>
    </xf>
    <xf numFmtId="177" fontId="15" fillId="0" borderId="5" xfId="0" applyNumberFormat="1" applyFont="1" applyBorder="1" applyProtection="1">
      <alignment vertical="center"/>
      <protection locked="0"/>
    </xf>
    <xf numFmtId="38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7" fontId="11" fillId="3" borderId="3" xfId="0" applyNumberFormat="1" applyFont="1" applyFill="1" applyBorder="1" applyAlignment="1" applyProtection="1">
      <alignment horizontal="center" vertical="center"/>
      <protection locked="0"/>
    </xf>
    <xf numFmtId="37" fontId="14" fillId="0" borderId="3" xfId="0" applyNumberFormat="1" applyFont="1" applyBorder="1" applyAlignment="1" applyProtection="1">
      <alignment horizontal="center" vertical="center"/>
      <protection locked="0"/>
    </xf>
    <xf numFmtId="176" fontId="17" fillId="0" borderId="4" xfId="0" applyNumberFormat="1" applyFont="1" applyBorder="1" applyAlignment="1" applyProtection="1">
      <alignment horizontal="center" vertical="center" wrapText="1"/>
      <protection locked="0"/>
    </xf>
    <xf numFmtId="38" fontId="11" fillId="2" borderId="3" xfId="0" applyNumberFormat="1" applyFont="1" applyFill="1" applyBorder="1" applyAlignment="1" applyProtection="1">
      <alignment horizontal="center" vertical="center"/>
      <protection locked="0"/>
    </xf>
    <xf numFmtId="40" fontId="18" fillId="0" borderId="3" xfId="0" applyNumberFormat="1" applyFont="1" applyBorder="1" applyAlignment="1" applyProtection="1">
      <alignment horizontal="center" vertical="center"/>
      <protection locked="0"/>
    </xf>
    <xf numFmtId="40" fontId="11" fillId="0" borderId="3" xfId="0" applyNumberFormat="1" applyFont="1" applyBorder="1" applyAlignment="1" applyProtection="1">
      <alignment horizontal="center" vertical="center"/>
      <protection locked="0"/>
    </xf>
    <xf numFmtId="38" fontId="14" fillId="2" borderId="2" xfId="0" applyNumberFormat="1" applyFont="1" applyFill="1" applyBorder="1" applyAlignment="1" applyProtection="1">
      <alignment horizontal="center" vertical="center"/>
      <protection locked="0"/>
    </xf>
    <xf numFmtId="37" fontId="14" fillId="3" borderId="3" xfId="0" applyNumberFormat="1" applyFont="1" applyFill="1" applyBorder="1" applyAlignment="1" applyProtection="1">
      <alignment horizontal="center" vertical="center"/>
      <protection locked="0"/>
    </xf>
    <xf numFmtId="37" fontId="14" fillId="4" borderId="3" xfId="0" applyNumberFormat="1" applyFont="1" applyFill="1" applyBorder="1" applyAlignment="1" applyProtection="1">
      <alignment horizontal="center" vertical="center"/>
      <protection locked="0"/>
    </xf>
    <xf numFmtId="49" fontId="19" fillId="0" borderId="3" xfId="0" applyNumberFormat="1" applyFont="1" applyBorder="1" applyProtection="1">
      <alignment vertical="center"/>
      <protection locked="0"/>
    </xf>
    <xf numFmtId="49" fontId="20" fillId="0" borderId="2" xfId="0" applyNumberFormat="1" applyFont="1" applyBorder="1" applyProtection="1">
      <alignment vertical="center"/>
      <protection locked="0"/>
    </xf>
    <xf numFmtId="177" fontId="19" fillId="0" borderId="5" xfId="0" applyNumberFormat="1" applyFont="1" applyBorder="1" applyProtection="1">
      <alignment vertical="center"/>
      <protection locked="0"/>
    </xf>
    <xf numFmtId="38" fontId="19" fillId="5" borderId="3" xfId="0" applyNumberFormat="1" applyFont="1" applyFill="1" applyBorder="1" applyAlignment="1" applyProtection="1">
      <alignment horizontal="right" vertical="center"/>
      <protection locked="0"/>
    </xf>
    <xf numFmtId="37" fontId="19" fillId="5" borderId="3" xfId="0" applyNumberFormat="1" applyFont="1" applyFill="1" applyBorder="1" applyAlignment="1" applyProtection="1">
      <alignment horizontal="right" vertical="center"/>
      <protection locked="0"/>
    </xf>
    <xf numFmtId="37" fontId="21" fillId="0" borderId="3" xfId="0" applyNumberFormat="1" applyFont="1" applyBorder="1" applyAlignment="1" applyProtection="1">
      <alignment horizontal="right" vertical="center"/>
      <protection locked="0"/>
    </xf>
    <xf numFmtId="176" fontId="22" fillId="0" borderId="3" xfId="0" applyNumberFormat="1" applyFont="1" applyBorder="1" applyAlignment="1" applyProtection="1">
      <alignment horizontal="right" vertical="center"/>
      <protection locked="0"/>
    </xf>
    <xf numFmtId="38" fontId="21" fillId="0" borderId="3" xfId="0" applyNumberFormat="1" applyFont="1" applyBorder="1" applyAlignment="1" applyProtection="1">
      <alignment horizontal="right" vertical="center"/>
      <protection locked="0"/>
    </xf>
    <xf numFmtId="178" fontId="21" fillId="0" borderId="3" xfId="0" applyNumberFormat="1" applyFont="1" applyBorder="1" applyAlignment="1" applyProtection="1">
      <alignment horizontal="right" vertical="center"/>
      <protection locked="0"/>
    </xf>
    <xf numFmtId="178" fontId="7" fillId="0" borderId="3" xfId="0" applyNumberFormat="1" applyFont="1" applyBorder="1" applyAlignment="1" applyProtection="1">
      <alignment horizontal="right" vertical="center"/>
      <protection locked="0"/>
    </xf>
    <xf numFmtId="178" fontId="21" fillId="0" borderId="2" xfId="0" applyNumberFormat="1" applyFont="1" applyBorder="1" applyAlignment="1" applyProtection="1">
      <alignment horizontal="right" vertical="center"/>
      <protection locked="0"/>
    </xf>
    <xf numFmtId="178" fontId="21" fillId="0" borderId="4" xfId="0" applyNumberFormat="1" applyFont="1" applyBorder="1" applyAlignment="1" applyProtection="1">
      <alignment horizontal="right" vertical="center"/>
      <protection locked="0"/>
    </xf>
    <xf numFmtId="40" fontId="7" fillId="0" borderId="3" xfId="0" applyNumberFormat="1" applyFont="1" applyBorder="1" applyProtection="1">
      <alignment vertical="center"/>
      <protection locked="0"/>
    </xf>
    <xf numFmtId="0" fontId="21" fillId="0" borderId="0" xfId="0" applyFont="1" applyProtection="1">
      <alignment vertical="center"/>
      <protection locked="0"/>
    </xf>
    <xf numFmtId="49" fontId="7" fillId="0" borderId="3" xfId="0" applyNumberFormat="1" applyFont="1" applyBorder="1" applyProtection="1">
      <alignment vertical="center"/>
      <protection locked="0"/>
    </xf>
    <xf numFmtId="49" fontId="0" fillId="0" borderId="2" xfId="0" applyNumberFormat="1" applyBorder="1" applyProtection="1">
      <alignment vertical="center"/>
      <protection locked="0"/>
    </xf>
    <xf numFmtId="177" fontId="7" fillId="0" borderId="5" xfId="0" applyNumberFormat="1" applyFont="1" applyBorder="1" applyProtection="1">
      <alignment vertical="center"/>
      <protection locked="0"/>
    </xf>
    <xf numFmtId="38" fontId="7" fillId="0" borderId="3" xfId="0" applyNumberFormat="1" applyFont="1" applyBorder="1" applyAlignment="1" applyProtection="1">
      <alignment horizontal="right" vertical="center"/>
      <protection locked="0"/>
    </xf>
    <xf numFmtId="37" fontId="7" fillId="5" borderId="3" xfId="0" applyNumberFormat="1" applyFont="1" applyFill="1" applyBorder="1" applyAlignment="1" applyProtection="1">
      <alignment horizontal="right" vertical="center"/>
      <protection locked="0"/>
    </xf>
    <xf numFmtId="37" fontId="7" fillId="0" borderId="3" xfId="0" applyNumberFormat="1" applyFont="1" applyBorder="1" applyAlignment="1" applyProtection="1">
      <alignment horizontal="right" vertical="center"/>
      <protection locked="0"/>
    </xf>
    <xf numFmtId="38" fontId="7" fillId="0" borderId="2" xfId="0" applyNumberFormat="1" applyFont="1" applyBorder="1" applyAlignment="1" applyProtection="1">
      <alignment horizontal="right" vertical="center" shrinkToFit="1"/>
      <protection locked="0"/>
    </xf>
    <xf numFmtId="37" fontId="7" fillId="0" borderId="3" xfId="0" applyNumberFormat="1" applyFont="1" applyBorder="1" applyAlignment="1" applyProtection="1">
      <alignment horizontal="right" vertical="center" shrinkToFit="1"/>
      <protection locked="0"/>
    </xf>
    <xf numFmtId="0" fontId="2" fillId="0" borderId="0" xfId="0" applyFont="1" applyProtection="1">
      <alignment vertical="center"/>
      <protection locked="0"/>
    </xf>
    <xf numFmtId="0" fontId="7" fillId="0" borderId="2" xfId="0" applyFont="1" applyBorder="1" applyProtection="1">
      <alignment vertical="center"/>
      <protection locked="0"/>
    </xf>
    <xf numFmtId="177" fontId="23" fillId="0" borderId="5" xfId="0" applyNumberFormat="1" applyFont="1" applyBorder="1" applyAlignment="1" applyProtection="1">
      <alignment horizontal="left" vertical="center"/>
      <protection locked="0"/>
    </xf>
    <xf numFmtId="38" fontId="7" fillId="0" borderId="6" xfId="0" applyNumberFormat="1" applyFont="1" applyBorder="1" applyAlignment="1" applyProtection="1">
      <alignment horizontal="right" vertical="center"/>
      <protection locked="0"/>
    </xf>
    <xf numFmtId="178" fontId="7" fillId="0" borderId="2" xfId="0" applyNumberFormat="1" applyFont="1" applyBorder="1" applyAlignment="1">
      <alignment horizontal="right" vertical="center"/>
    </xf>
    <xf numFmtId="177" fontId="25" fillId="0" borderId="5" xfId="0" applyNumberFormat="1" applyFont="1" applyBorder="1" applyProtection="1">
      <alignment vertical="center"/>
      <protection locked="0"/>
    </xf>
    <xf numFmtId="38" fontId="7" fillId="0" borderId="7" xfId="0" applyNumberFormat="1" applyFont="1" applyBorder="1" applyAlignment="1" applyProtection="1">
      <alignment horizontal="right" vertical="center"/>
      <protection locked="0"/>
    </xf>
    <xf numFmtId="49" fontId="25" fillId="0" borderId="2" xfId="0" applyNumberFormat="1" applyFont="1" applyBorder="1" applyProtection="1">
      <alignment vertical="center"/>
      <protection locked="0"/>
    </xf>
    <xf numFmtId="177" fontId="7" fillId="0" borderId="3" xfId="0" applyNumberFormat="1" applyFont="1" applyBorder="1" applyProtection="1">
      <alignment vertical="center"/>
      <protection locked="0"/>
    </xf>
    <xf numFmtId="178" fontId="26" fillId="0" borderId="8" xfId="0" applyNumberFormat="1" applyFont="1" applyBorder="1" applyAlignment="1" applyProtection="1">
      <alignment vertical="center" wrapText="1"/>
      <protection locked="0"/>
    </xf>
    <xf numFmtId="178" fontId="7" fillId="6" borderId="3" xfId="0" applyNumberFormat="1" applyFont="1" applyFill="1" applyBorder="1" applyAlignment="1" applyProtection="1">
      <alignment horizontal="right" vertical="center"/>
      <protection locked="0"/>
    </xf>
    <xf numFmtId="40" fontId="7" fillId="6" borderId="3" xfId="0" applyNumberFormat="1" applyFont="1" applyFill="1" applyBorder="1" applyProtection="1">
      <alignment vertical="center"/>
      <protection locked="0"/>
    </xf>
    <xf numFmtId="178" fontId="26" fillId="0" borderId="5" xfId="0" applyNumberFormat="1" applyFont="1" applyBorder="1" applyAlignment="1" applyProtection="1">
      <alignment vertical="center" wrapText="1"/>
      <protection locked="0"/>
    </xf>
    <xf numFmtId="178" fontId="26" fillId="0" borderId="9" xfId="0" applyNumberFormat="1" applyFont="1" applyBorder="1" applyAlignment="1" applyProtection="1">
      <alignment vertical="center" wrapText="1"/>
      <protection locked="0"/>
    </xf>
    <xf numFmtId="37" fontId="7" fillId="0" borderId="4" xfId="0" applyNumberFormat="1" applyFont="1" applyBorder="1" applyAlignment="1" applyProtection="1">
      <alignment horizontal="right" vertical="center"/>
      <protection locked="0"/>
    </xf>
    <xf numFmtId="178" fontId="7" fillId="0" borderId="3" xfId="0" applyNumberFormat="1" applyFont="1" applyBorder="1" applyAlignment="1">
      <alignment horizontal="right" vertical="center"/>
    </xf>
    <xf numFmtId="37" fontId="26" fillId="0" borderId="3" xfId="0" applyNumberFormat="1" applyFont="1" applyBorder="1" applyAlignment="1" applyProtection="1">
      <alignment horizontal="right" vertical="center"/>
      <protection locked="0"/>
    </xf>
    <xf numFmtId="0" fontId="27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49" fontId="28" fillId="0" borderId="5" xfId="0" applyNumberFormat="1" applyFont="1" applyBorder="1" applyProtection="1">
      <alignment vertical="center"/>
      <protection locked="0"/>
    </xf>
    <xf numFmtId="0" fontId="28" fillId="0" borderId="2" xfId="0" applyFont="1" applyBorder="1" applyProtection="1">
      <alignment vertical="center"/>
      <protection locked="0"/>
    </xf>
    <xf numFmtId="178" fontId="28" fillId="0" borderId="3" xfId="0" applyNumberFormat="1" applyFont="1" applyBorder="1" applyAlignment="1" applyProtection="1">
      <alignment horizontal="right" vertical="center"/>
      <protection locked="0"/>
    </xf>
    <xf numFmtId="178" fontId="28" fillId="0" borderId="2" xfId="0" applyNumberFormat="1" applyFont="1" applyBorder="1" applyAlignment="1">
      <alignment horizontal="right" vertical="center"/>
    </xf>
    <xf numFmtId="37" fontId="19" fillId="0" borderId="3" xfId="0" applyNumberFormat="1" applyFont="1" applyBorder="1" applyAlignment="1" applyProtection="1">
      <alignment horizontal="right" vertical="center" shrinkToFit="1"/>
      <protection locked="0"/>
    </xf>
    <xf numFmtId="37" fontId="22" fillId="0" borderId="3" xfId="0" applyNumberFormat="1" applyFont="1" applyBorder="1" applyAlignment="1" applyProtection="1">
      <alignment horizontal="right" vertical="center" shrinkToFit="1"/>
      <protection locked="0"/>
    </xf>
    <xf numFmtId="0" fontId="28" fillId="0" borderId="0" xfId="0" applyFont="1" applyProtection="1">
      <alignment vertical="center"/>
      <protection locked="0"/>
    </xf>
    <xf numFmtId="38" fontId="19" fillId="5" borderId="3" xfId="0" applyNumberFormat="1" applyFont="1" applyFill="1" applyBorder="1" applyAlignment="1">
      <alignment horizontal="right" vertical="center"/>
    </xf>
    <xf numFmtId="38" fontId="21" fillId="0" borderId="3" xfId="0" applyNumberFormat="1" applyFont="1" applyBorder="1" applyAlignment="1">
      <alignment horizontal="right" vertical="center"/>
    </xf>
    <xf numFmtId="38" fontId="19" fillId="0" borderId="2" xfId="0" applyNumberFormat="1" applyFont="1" applyBorder="1" applyAlignment="1" applyProtection="1">
      <alignment horizontal="right" vertical="center" shrinkToFit="1"/>
      <protection locked="0"/>
    </xf>
    <xf numFmtId="49" fontId="20" fillId="0" borderId="2" xfId="0" applyNumberFormat="1" applyFont="1" applyBorder="1" applyAlignment="1" applyProtection="1">
      <alignment horizontal="left" vertical="center"/>
      <protection locked="0"/>
    </xf>
    <xf numFmtId="49" fontId="21" fillId="0" borderId="5" xfId="0" applyNumberFormat="1" applyFont="1" applyBorder="1" applyAlignment="1" applyProtection="1">
      <alignment horizontal="left" vertical="center"/>
      <protection locked="0"/>
    </xf>
    <xf numFmtId="178" fontId="21" fillId="0" borderId="3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 applyProtection="1">
      <alignment horizontal="left" vertical="center"/>
      <protection locked="0"/>
    </xf>
    <xf numFmtId="49" fontId="25" fillId="0" borderId="5" xfId="0" applyNumberFormat="1" applyFont="1" applyBorder="1" applyAlignment="1" applyProtection="1">
      <alignment horizontal="left" vertical="center"/>
      <protection locked="0"/>
    </xf>
    <xf numFmtId="38" fontId="7" fillId="5" borderId="3" xfId="0" applyNumberFormat="1" applyFont="1" applyFill="1" applyBorder="1" applyAlignment="1">
      <alignment horizontal="right" vertical="center"/>
    </xf>
    <xf numFmtId="176" fontId="22" fillId="6" borderId="3" xfId="0" applyNumberFormat="1" applyFont="1" applyFill="1" applyBorder="1" applyAlignment="1" applyProtection="1">
      <alignment horizontal="right" vertical="center"/>
      <protection locked="0"/>
    </xf>
    <xf numFmtId="178" fontId="7" fillId="0" borderId="2" xfId="0" applyNumberFormat="1" applyFont="1" applyBorder="1" applyAlignment="1" applyProtection="1">
      <alignment horizontal="right" vertical="center" shrinkToFit="1"/>
      <protection locked="0"/>
    </xf>
    <xf numFmtId="49" fontId="7" fillId="0" borderId="2" xfId="0" applyNumberFormat="1" applyFont="1" applyBorder="1" applyAlignment="1" applyProtection="1">
      <alignment horizontal="left" vertical="center" wrapText="1"/>
      <protection locked="0"/>
    </xf>
    <xf numFmtId="49" fontId="25" fillId="0" borderId="5" xfId="0" applyNumberFormat="1" applyFont="1" applyBorder="1" applyProtection="1">
      <alignment vertical="center"/>
      <protection locked="0"/>
    </xf>
    <xf numFmtId="38" fontId="7" fillId="5" borderId="3" xfId="0" applyNumberFormat="1" applyFont="1" applyFill="1" applyBorder="1" applyAlignment="1" applyProtection="1">
      <alignment horizontal="right" vertical="center"/>
      <protection locked="0"/>
    </xf>
    <xf numFmtId="38" fontId="7" fillId="0" borderId="4" xfId="0" applyNumberFormat="1" applyFont="1" applyBorder="1" applyAlignment="1" applyProtection="1">
      <alignment horizontal="right" vertical="center"/>
      <protection locked="0"/>
    </xf>
    <xf numFmtId="178" fontId="2" fillId="0" borderId="3" xfId="0" applyNumberFormat="1" applyFont="1" applyBorder="1" applyAlignment="1">
      <alignment horizontal="right" vertical="center"/>
    </xf>
    <xf numFmtId="49" fontId="22" fillId="0" borderId="3" xfId="0" applyNumberFormat="1" applyFont="1" applyBorder="1" applyProtection="1">
      <alignment vertical="center"/>
      <protection locked="0"/>
    </xf>
    <xf numFmtId="178" fontId="7" fillId="0" borderId="2" xfId="0" applyNumberFormat="1" applyFont="1" applyBorder="1" applyAlignment="1" applyProtection="1">
      <alignment horizontal="right" vertical="center"/>
      <protection locked="0"/>
    </xf>
    <xf numFmtId="178" fontId="19" fillId="5" borderId="3" xfId="0" applyNumberFormat="1" applyFont="1" applyFill="1" applyBorder="1" applyAlignment="1">
      <alignment horizontal="right" vertical="center"/>
    </xf>
    <xf numFmtId="178" fontId="21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 applyProtection="1">
      <alignment horizontal="left" vertical="top"/>
      <protection locked="0"/>
    </xf>
    <xf numFmtId="176" fontId="7" fillId="6" borderId="3" xfId="0" applyNumberFormat="1" applyFont="1" applyFill="1" applyBorder="1" applyAlignment="1" applyProtection="1">
      <alignment horizontal="right" vertical="center"/>
      <protection locked="0"/>
    </xf>
    <xf numFmtId="49" fontId="19" fillId="0" borderId="10" xfId="0" applyNumberFormat="1" applyFont="1" applyBorder="1" applyProtection="1">
      <alignment vertical="center"/>
      <protection locked="0"/>
    </xf>
    <xf numFmtId="49" fontId="7" fillId="0" borderId="10" xfId="0" applyNumberFormat="1" applyFont="1" applyBorder="1" applyProtection="1">
      <alignment vertical="center"/>
      <protection locked="0"/>
    </xf>
    <xf numFmtId="38" fontId="19" fillId="0" borderId="3" xfId="0" applyNumberFormat="1" applyFont="1" applyBorder="1" applyAlignment="1" applyProtection="1">
      <alignment horizontal="right" vertical="center" wrapText="1"/>
      <protection locked="0"/>
    </xf>
    <xf numFmtId="178" fontId="19" fillId="0" borderId="11" xfId="0" applyNumberFormat="1" applyFont="1" applyBorder="1" applyAlignment="1">
      <alignment horizontal="right" vertical="center"/>
    </xf>
    <xf numFmtId="178" fontId="19" fillId="0" borderId="11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Protection="1">
      <alignment vertical="center"/>
      <protection locked="0"/>
    </xf>
    <xf numFmtId="178" fontId="7" fillId="0" borderId="11" xfId="0" applyNumberFormat="1" applyFont="1" applyBorder="1" applyAlignment="1">
      <alignment horizontal="right" vertical="center"/>
    </xf>
    <xf numFmtId="178" fontId="7" fillId="0" borderId="11" xfId="0" applyNumberFormat="1" applyFont="1" applyBorder="1" applyAlignment="1" applyProtection="1">
      <alignment horizontal="right" vertical="center"/>
      <protection locked="0"/>
    </xf>
    <xf numFmtId="49" fontId="7" fillId="0" borderId="6" xfId="0" applyNumberFormat="1" applyFont="1" applyBorder="1" applyProtection="1">
      <alignment vertical="center"/>
      <protection locked="0"/>
    </xf>
    <xf numFmtId="0" fontId="25" fillId="0" borderId="5" xfId="0" applyFont="1" applyBorder="1" applyProtection="1">
      <alignment vertical="center"/>
      <protection locked="0"/>
    </xf>
    <xf numFmtId="37" fontId="21" fillId="0" borderId="3" xfId="0" applyNumberFormat="1" applyFont="1" applyBorder="1" applyAlignment="1">
      <alignment horizontal="right" vertical="center"/>
    </xf>
    <xf numFmtId="178" fontId="21" fillId="0" borderId="4" xfId="0" applyNumberFormat="1" applyFont="1" applyBorder="1" applyAlignment="1">
      <alignment horizontal="right" vertical="center"/>
    </xf>
    <xf numFmtId="37" fontId="19" fillId="0" borderId="2" xfId="0" applyNumberFormat="1" applyFont="1" applyBorder="1" applyAlignment="1" applyProtection="1">
      <alignment horizontal="right" vertical="center" shrinkToFit="1"/>
      <protection locked="0"/>
    </xf>
    <xf numFmtId="49" fontId="19" fillId="0" borderId="12" xfId="0" applyNumberFormat="1" applyFont="1" applyBorder="1" applyProtection="1">
      <alignment vertical="center"/>
      <protection locked="0"/>
    </xf>
    <xf numFmtId="177" fontId="19" fillId="0" borderId="12" xfId="0" applyNumberFormat="1" applyFont="1" applyBorder="1" applyProtection="1">
      <alignment vertical="center"/>
      <protection locked="0"/>
    </xf>
    <xf numFmtId="38" fontId="21" fillId="0" borderId="12" xfId="0" applyNumberFormat="1" applyFont="1" applyBorder="1" applyAlignment="1">
      <alignment horizontal="right" vertical="center"/>
    </xf>
    <xf numFmtId="37" fontId="21" fillId="0" borderId="12" xfId="0" applyNumberFormat="1" applyFont="1" applyBorder="1" applyAlignment="1" applyProtection="1">
      <alignment horizontal="right" vertical="center"/>
      <protection locked="0"/>
    </xf>
    <xf numFmtId="176" fontId="7" fillId="0" borderId="12" xfId="0" applyNumberFormat="1" applyFont="1" applyBorder="1" applyAlignment="1" applyProtection="1">
      <alignment horizontal="right" vertical="center"/>
      <protection locked="0"/>
    </xf>
    <xf numFmtId="178" fontId="21" fillId="0" borderId="12" xfId="0" applyNumberFormat="1" applyFont="1" applyBorder="1" applyAlignment="1">
      <alignment horizontal="right" vertical="center"/>
    </xf>
    <xf numFmtId="178" fontId="21" fillId="0" borderId="12" xfId="0" applyNumberFormat="1" applyFont="1" applyBorder="1" applyAlignment="1" applyProtection="1">
      <alignment horizontal="right" vertical="center"/>
      <protection locked="0"/>
    </xf>
    <xf numFmtId="178" fontId="7" fillId="0" borderId="12" xfId="0" applyNumberFormat="1" applyFont="1" applyBorder="1" applyAlignment="1" applyProtection="1">
      <alignment horizontal="right" vertical="center"/>
      <protection locked="0"/>
    </xf>
    <xf numFmtId="38" fontId="20" fillId="0" borderId="12" xfId="0" applyNumberFormat="1" applyFont="1" applyBorder="1" applyAlignment="1" applyProtection="1">
      <alignment horizontal="right" vertical="center" shrinkToFit="1"/>
      <protection locked="0"/>
    </xf>
    <xf numFmtId="37" fontId="19" fillId="0" borderId="12" xfId="0" applyNumberFormat="1" applyFont="1" applyBorder="1" applyAlignment="1" applyProtection="1">
      <alignment horizontal="right" vertical="center" shrinkToFit="1"/>
      <protection locked="0"/>
    </xf>
    <xf numFmtId="40" fontId="19" fillId="0" borderId="12" xfId="0" applyNumberFormat="1" applyFont="1" applyBorder="1" applyProtection="1">
      <alignment vertical="center"/>
      <protection locked="0"/>
    </xf>
    <xf numFmtId="49" fontId="13" fillId="0" borderId="0" xfId="0" applyNumberFormat="1" applyFont="1" applyProtection="1">
      <alignment vertical="center"/>
      <protection locked="0"/>
    </xf>
    <xf numFmtId="49" fontId="18" fillId="0" borderId="0" xfId="0" applyNumberFormat="1" applyFont="1" applyProtection="1">
      <alignment vertical="center"/>
      <protection locked="0"/>
    </xf>
    <xf numFmtId="176" fontId="13" fillId="0" borderId="0" xfId="0" applyNumberFormat="1" applyFont="1" applyProtection="1">
      <alignment vertical="center"/>
      <protection locked="0"/>
    </xf>
    <xf numFmtId="49" fontId="29" fillId="0" borderId="0" xfId="0" applyNumberFormat="1" applyFont="1" applyProtection="1">
      <alignment vertical="center"/>
      <protection locked="0"/>
    </xf>
    <xf numFmtId="0" fontId="29" fillId="0" borderId="0" xfId="0" applyFont="1" applyProtection="1">
      <alignment vertical="center"/>
      <protection locked="0"/>
    </xf>
    <xf numFmtId="0" fontId="30" fillId="0" borderId="0" xfId="0" applyFont="1">
      <alignment vertical="center"/>
    </xf>
    <xf numFmtId="177" fontId="29" fillId="0" borderId="0" xfId="0" applyNumberFormat="1" applyFont="1" applyProtection="1">
      <alignment vertical="center"/>
      <protection locked="0"/>
    </xf>
    <xf numFmtId="37" fontId="13" fillId="0" borderId="0" xfId="0" applyNumberFormat="1" applyFont="1" applyProtection="1">
      <alignment vertical="center"/>
      <protection locked="0"/>
    </xf>
    <xf numFmtId="37" fontId="14" fillId="0" borderId="0" xfId="0" applyNumberFormat="1" applyFont="1" applyProtection="1">
      <alignment vertical="center"/>
      <protection locked="0"/>
    </xf>
    <xf numFmtId="37" fontId="31" fillId="0" borderId="0" xfId="0" applyNumberFormat="1" applyFo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37" fontId="29" fillId="0" borderId="0" xfId="0" applyNumberFormat="1" applyFont="1" applyProtection="1">
      <alignment vertical="center"/>
      <protection locked="0"/>
    </xf>
    <xf numFmtId="40" fontId="29" fillId="0" borderId="0" xfId="0" applyNumberFormat="1" applyFont="1" applyProtection="1">
      <alignment vertical="center"/>
      <protection locked="0"/>
    </xf>
    <xf numFmtId="0" fontId="33" fillId="0" borderId="0" xfId="0" applyFont="1" applyProtection="1">
      <alignment vertical="center"/>
      <protection locked="0"/>
    </xf>
    <xf numFmtId="177" fontId="13" fillId="0" borderId="0" xfId="0" applyNumberFormat="1" applyFont="1" applyProtection="1">
      <alignment vertical="center"/>
      <protection locked="0"/>
    </xf>
    <xf numFmtId="38" fontId="13" fillId="0" borderId="0" xfId="0" applyNumberFormat="1" applyFont="1" applyProtection="1">
      <alignment vertical="center"/>
      <protection locked="0"/>
    </xf>
    <xf numFmtId="37" fontId="15" fillId="0" borderId="0" xfId="0" applyNumberFormat="1" applyFont="1" applyProtection="1">
      <alignment vertical="center"/>
      <protection locked="0"/>
    </xf>
    <xf numFmtId="40" fontId="13" fillId="0" borderId="0" xfId="0" applyNumberFormat="1" applyFont="1" applyProtection="1">
      <alignment vertical="center"/>
      <protection locked="0"/>
    </xf>
    <xf numFmtId="0" fontId="7" fillId="0" borderId="0" xfId="0" applyFont="1" applyAlignment="1">
      <alignment vertical="center" wrapText="1"/>
    </xf>
    <xf numFmtId="0" fontId="36" fillId="0" borderId="0" xfId="0" applyFont="1" applyAlignment="1">
      <alignment vertical="center" wrapText="1"/>
    </xf>
    <xf numFmtId="0" fontId="37" fillId="0" borderId="0" xfId="0" applyFont="1">
      <alignment vertical="center"/>
    </xf>
    <xf numFmtId="0" fontId="39" fillId="0" borderId="0" xfId="0" applyFont="1" applyAlignment="1">
      <alignment vertical="center" wrapText="1"/>
    </xf>
    <xf numFmtId="0" fontId="40" fillId="0" borderId="0" xfId="0" applyFont="1">
      <alignment vertical="center"/>
    </xf>
    <xf numFmtId="0" fontId="41" fillId="0" borderId="0" xfId="0" applyFont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7" fontId="4" fillId="0" borderId="3" xfId="0" applyNumberFormat="1" applyFont="1" applyBorder="1" applyAlignment="1" applyProtection="1">
      <alignment vertical="center" wrapText="1"/>
      <protection locked="0"/>
    </xf>
    <xf numFmtId="177" fontId="41" fillId="0" borderId="3" xfId="0" applyNumberFormat="1" applyFont="1" applyBorder="1" applyAlignment="1" applyProtection="1">
      <alignment horizontal="center" vertical="center"/>
      <protection locked="0"/>
    </xf>
    <xf numFmtId="0" fontId="41" fillId="0" borderId="3" xfId="0" applyFont="1" applyBorder="1">
      <alignment vertical="center"/>
    </xf>
    <xf numFmtId="0" fontId="41" fillId="0" borderId="3" xfId="0" applyFont="1" applyBorder="1" applyAlignment="1">
      <alignment vertical="center" wrapText="1"/>
    </xf>
    <xf numFmtId="0" fontId="39" fillId="0" borderId="6" xfId="0" applyFont="1" applyBorder="1" applyAlignment="1">
      <alignment vertical="center" wrapText="1"/>
    </xf>
    <xf numFmtId="0" fontId="41" fillId="0" borderId="6" xfId="0" applyFont="1" applyBorder="1">
      <alignment vertical="center"/>
    </xf>
    <xf numFmtId="0" fontId="46" fillId="0" borderId="6" xfId="0" applyFont="1" applyBorder="1" applyAlignment="1">
      <alignment vertical="center" wrapText="1"/>
    </xf>
    <xf numFmtId="0" fontId="41" fillId="0" borderId="6" xfId="0" applyFont="1" applyBorder="1" applyAlignment="1">
      <alignment horizontal="center" vertical="center" wrapText="1"/>
    </xf>
    <xf numFmtId="177" fontId="41" fillId="0" borderId="10" xfId="0" applyNumberFormat="1" applyFont="1" applyBorder="1" applyAlignment="1" applyProtection="1">
      <alignment horizontal="center" vertical="center"/>
      <protection locked="0"/>
    </xf>
    <xf numFmtId="0" fontId="41" fillId="0" borderId="3" xfId="0" applyFont="1" applyBorder="1" applyAlignment="1">
      <alignment horizontal="center" vertical="center" wrapText="1"/>
    </xf>
    <xf numFmtId="0" fontId="41" fillId="0" borderId="10" xfId="0" applyFont="1" applyBorder="1">
      <alignment vertical="center"/>
    </xf>
    <xf numFmtId="0" fontId="4" fillId="0" borderId="6" xfId="0" applyFont="1" applyBorder="1" applyAlignment="1">
      <alignment horizontal="left" vertical="center" wrapText="1"/>
    </xf>
    <xf numFmtId="0" fontId="41" fillId="0" borderId="11" xfId="0" applyFont="1" applyBorder="1">
      <alignment vertical="center"/>
    </xf>
    <xf numFmtId="0" fontId="41" fillId="0" borderId="3" xfId="0" applyFont="1" applyBorder="1" applyAlignment="1">
      <alignment horizontal="left" vertical="center"/>
    </xf>
    <xf numFmtId="0" fontId="47" fillId="0" borderId="3" xfId="0" applyFont="1" applyBorder="1" applyAlignment="1">
      <alignment vertical="center" wrapText="1"/>
    </xf>
    <xf numFmtId="177" fontId="41" fillId="0" borderId="3" xfId="0" applyNumberFormat="1" applyFont="1" applyBorder="1" applyAlignment="1" applyProtection="1">
      <alignment horizontal="left" vertical="center" wrapText="1"/>
      <protection locked="0"/>
    </xf>
    <xf numFmtId="0" fontId="41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1" fillId="0" borderId="11" xfId="0" applyFont="1" applyBorder="1" applyAlignment="1">
      <alignment horizontal="center" vertical="center"/>
    </xf>
    <xf numFmtId="179" fontId="2" fillId="0" borderId="3" xfId="0" applyNumberFormat="1" applyFont="1" applyBorder="1" applyAlignment="1">
      <alignment horizontal="right" vertical="center"/>
    </xf>
    <xf numFmtId="179" fontId="2" fillId="0" borderId="3" xfId="0" applyNumberFormat="1" applyFont="1" applyBorder="1">
      <alignment vertical="center"/>
    </xf>
    <xf numFmtId="179" fontId="2" fillId="0" borderId="6" xfId="0" applyNumberFormat="1" applyFont="1" applyBorder="1">
      <alignment vertical="center"/>
    </xf>
    <xf numFmtId="179" fontId="51" fillId="0" borderId="0" xfId="0" applyNumberFormat="1" applyFont="1">
      <alignment vertical="center"/>
    </xf>
    <xf numFmtId="179" fontId="52" fillId="0" borderId="0" xfId="0" applyNumberFormat="1" applyFont="1" applyAlignment="1">
      <alignment horizontal="center" vertical="center"/>
    </xf>
    <xf numFmtId="179" fontId="51" fillId="0" borderId="0" xfId="0" applyNumberFormat="1" applyFont="1" applyAlignment="1">
      <alignment horizontal="left" vertical="center" wrapText="1"/>
    </xf>
    <xf numFmtId="180" fontId="51" fillId="0" borderId="0" xfId="0" applyNumberFormat="1" applyFont="1" applyAlignment="1">
      <alignment horizontal="left" vertical="center" wrapText="1"/>
    </xf>
    <xf numFmtId="179" fontId="51" fillId="0" borderId="1" xfId="0" applyNumberFormat="1" applyFont="1" applyBorder="1">
      <alignment vertical="center"/>
    </xf>
    <xf numFmtId="179" fontId="54" fillId="0" borderId="2" xfId="0" applyNumberFormat="1" applyFont="1" applyBorder="1" applyAlignment="1" applyProtection="1">
      <alignment horizontal="left" vertical="top" wrapText="1"/>
      <protection locked="0"/>
    </xf>
    <xf numFmtId="179" fontId="54" fillId="0" borderId="3" xfId="0" applyNumberFormat="1" applyFont="1" applyBorder="1" applyAlignment="1" applyProtection="1">
      <alignment horizontal="center" vertical="center"/>
      <protection locked="0"/>
    </xf>
    <xf numFmtId="179" fontId="54" fillId="0" borderId="0" xfId="0" applyNumberFormat="1" applyFont="1" applyProtection="1">
      <alignment vertical="center"/>
      <protection locked="0"/>
    </xf>
    <xf numFmtId="179" fontId="54" fillId="0" borderId="3" xfId="0" applyNumberFormat="1" applyFont="1" applyBorder="1" applyAlignment="1" applyProtection="1">
      <alignment horizontal="center" vertical="center" wrapText="1"/>
      <protection locked="0"/>
    </xf>
    <xf numFmtId="179" fontId="55" fillId="0" borderId="2" xfId="0" applyNumberFormat="1" applyFont="1" applyBorder="1" applyAlignment="1" applyProtection="1">
      <alignment horizontal="left" vertical="top" wrapText="1"/>
      <protection locked="0"/>
    </xf>
    <xf numFmtId="179" fontId="55" fillId="0" borderId="5" xfId="0" applyNumberFormat="1" applyFont="1" applyBorder="1" applyProtection="1">
      <alignment vertical="center"/>
      <protection locked="0"/>
    </xf>
    <xf numFmtId="179" fontId="55" fillId="0" borderId="3" xfId="0" applyNumberFormat="1" applyFont="1" applyBorder="1" applyAlignment="1" applyProtection="1">
      <alignment horizontal="center" vertical="center"/>
      <protection locked="0"/>
    </xf>
    <xf numFmtId="179" fontId="56" fillId="0" borderId="3" xfId="0" applyNumberFormat="1" applyFont="1" applyBorder="1" applyProtection="1">
      <alignment vertical="center"/>
      <protection locked="0"/>
    </xf>
    <xf numFmtId="179" fontId="56" fillId="0" borderId="2" xfId="0" applyNumberFormat="1" applyFont="1" applyBorder="1" applyProtection="1">
      <alignment vertical="center"/>
      <protection locked="0"/>
    </xf>
    <xf numFmtId="179" fontId="56" fillId="0" borderId="5" xfId="0" applyNumberFormat="1" applyFont="1" applyBorder="1" applyProtection="1">
      <alignment vertical="center"/>
      <protection locked="0"/>
    </xf>
    <xf numFmtId="179" fontId="56" fillId="0" borderId="3" xfId="0" applyNumberFormat="1" applyFont="1" applyBorder="1" applyAlignment="1" applyProtection="1">
      <alignment horizontal="right" vertical="center"/>
      <protection locked="0"/>
    </xf>
    <xf numFmtId="180" fontId="51" fillId="0" borderId="3" xfId="0" applyNumberFormat="1" applyFont="1" applyBorder="1" applyAlignment="1" applyProtection="1">
      <alignment horizontal="right" vertical="center"/>
      <protection locked="0"/>
    </xf>
    <xf numFmtId="179" fontId="56" fillId="0" borderId="0" xfId="0" applyNumberFormat="1" applyFont="1" applyProtection="1">
      <alignment vertical="center"/>
      <protection locked="0"/>
    </xf>
    <xf numFmtId="179" fontId="51" fillId="0" borderId="3" xfId="0" applyNumberFormat="1" applyFont="1" applyBorder="1" applyProtection="1">
      <alignment vertical="center"/>
      <protection locked="0"/>
    </xf>
    <xf numFmtId="179" fontId="51" fillId="0" borderId="2" xfId="0" applyNumberFormat="1" applyFont="1" applyBorder="1" applyProtection="1">
      <alignment vertical="center"/>
      <protection locked="0"/>
    </xf>
    <xf numFmtId="179" fontId="51" fillId="0" borderId="5" xfId="0" applyNumberFormat="1" applyFont="1" applyBorder="1" applyProtection="1">
      <alignment vertical="center"/>
      <protection locked="0"/>
    </xf>
    <xf numFmtId="179" fontId="51" fillId="0" borderId="3" xfId="0" applyNumberFormat="1" applyFont="1" applyBorder="1" applyAlignment="1" applyProtection="1">
      <alignment horizontal="right" vertical="center"/>
      <protection locked="0"/>
    </xf>
    <xf numFmtId="179" fontId="51" fillId="0" borderId="3" xfId="0" applyNumberFormat="1" applyFont="1" applyBorder="1" applyAlignment="1" applyProtection="1">
      <alignment horizontal="right" vertical="center" shrinkToFit="1"/>
      <protection locked="0"/>
    </xf>
    <xf numFmtId="179" fontId="51" fillId="0" borderId="0" xfId="0" applyNumberFormat="1" applyFont="1" applyProtection="1">
      <alignment vertical="center"/>
      <protection locked="0"/>
    </xf>
    <xf numFmtId="179" fontId="51" fillId="0" borderId="5" xfId="0" applyNumberFormat="1" applyFont="1" applyBorder="1" applyAlignment="1" applyProtection="1">
      <alignment horizontal="left" vertical="center"/>
      <protection locked="0"/>
    </xf>
    <xf numFmtId="179" fontId="51" fillId="0" borderId="2" xfId="0" applyNumberFormat="1" applyFont="1" applyBorder="1" applyAlignment="1" applyProtection="1">
      <alignment horizontal="left" vertical="center" wrapText="1"/>
      <protection locked="0"/>
    </xf>
    <xf numFmtId="179" fontId="56" fillId="0" borderId="3" xfId="0" applyNumberFormat="1" applyFont="1" applyBorder="1" applyAlignment="1" applyProtection="1">
      <alignment horizontal="right" vertical="center" shrinkToFit="1"/>
      <protection locked="0"/>
    </xf>
    <xf numFmtId="179" fontId="56" fillId="0" borderId="3" xfId="0" applyNumberFormat="1" applyFont="1" applyBorder="1" applyAlignment="1">
      <alignment horizontal="right" vertical="center"/>
    </xf>
    <xf numFmtId="179" fontId="56" fillId="0" borderId="2" xfId="0" applyNumberFormat="1" applyFont="1" applyBorder="1" applyAlignment="1" applyProtection="1">
      <alignment horizontal="left" vertical="center"/>
      <protection locked="0"/>
    </xf>
    <xf numFmtId="179" fontId="56" fillId="0" borderId="5" xfId="0" applyNumberFormat="1" applyFont="1" applyBorder="1" applyAlignment="1" applyProtection="1">
      <alignment horizontal="left" vertical="center"/>
      <protection locked="0"/>
    </xf>
    <xf numFmtId="179" fontId="51" fillId="0" borderId="2" xfId="0" applyNumberFormat="1" applyFont="1" applyBorder="1" applyAlignment="1" applyProtection="1">
      <alignment horizontal="left" vertical="center"/>
      <protection locked="0"/>
    </xf>
    <xf numFmtId="179" fontId="51" fillId="0" borderId="3" xfId="0" applyNumberFormat="1" applyFont="1" applyBorder="1" applyAlignment="1">
      <alignment horizontal="right" vertical="center"/>
    </xf>
    <xf numFmtId="179" fontId="51" fillId="0" borderId="2" xfId="0" applyNumberFormat="1" applyFont="1" applyBorder="1" applyAlignment="1" applyProtection="1">
      <alignment horizontal="left" vertical="top"/>
      <protection locked="0"/>
    </xf>
    <xf numFmtId="179" fontId="51" fillId="0" borderId="10" xfId="0" applyNumberFormat="1" applyFont="1" applyBorder="1" applyProtection="1">
      <alignment vertical="center"/>
      <protection locked="0"/>
    </xf>
    <xf numFmtId="179" fontId="56" fillId="0" borderId="3" xfId="0" applyNumberFormat="1" applyFont="1" applyBorder="1" applyAlignment="1" applyProtection="1">
      <alignment horizontal="right" vertical="center" wrapText="1"/>
      <protection locked="0"/>
    </xf>
    <xf numFmtId="179" fontId="56" fillId="0" borderId="11" xfId="0" applyNumberFormat="1" applyFont="1" applyBorder="1" applyAlignment="1">
      <alignment horizontal="right" vertical="center"/>
    </xf>
    <xf numFmtId="179" fontId="51" fillId="0" borderId="6" xfId="0" applyNumberFormat="1" applyFont="1" applyBorder="1" applyProtection="1">
      <alignment vertical="center"/>
      <protection locked="0"/>
    </xf>
    <xf numFmtId="179" fontId="56" fillId="0" borderId="3" xfId="0" applyNumberFormat="1" applyFont="1" applyBorder="1" applyAlignment="1">
      <alignment horizontal="right" vertical="center" shrinkToFit="1"/>
    </xf>
    <xf numFmtId="180" fontId="56" fillId="0" borderId="3" xfId="0" applyNumberFormat="1" applyFont="1" applyBorder="1" applyAlignment="1" applyProtection="1">
      <alignment horizontal="right" vertical="center" shrinkToFit="1"/>
      <protection locked="0"/>
    </xf>
    <xf numFmtId="179" fontId="56" fillId="0" borderId="11" xfId="0" applyNumberFormat="1" applyFont="1" applyBorder="1" applyAlignment="1">
      <alignment horizontal="right" vertical="center" shrinkToFit="1"/>
    </xf>
    <xf numFmtId="179" fontId="56" fillId="0" borderId="12" xfId="0" applyNumberFormat="1" applyFont="1" applyBorder="1" applyAlignment="1" applyProtection="1">
      <alignment horizontal="left" vertical="center"/>
      <protection locked="0"/>
    </xf>
    <xf numFmtId="179" fontId="56" fillId="0" borderId="3" xfId="0" applyNumberFormat="1" applyFont="1" applyBorder="1" applyAlignment="1" applyProtection="1">
      <alignment horizontal="center" vertical="center" shrinkToFit="1"/>
      <protection locked="0"/>
    </xf>
    <xf numFmtId="179" fontId="56" fillId="0" borderId="8" xfId="0" applyNumberFormat="1" applyFont="1" applyBorder="1" applyProtection="1">
      <alignment vertical="center"/>
      <protection locked="0"/>
    </xf>
    <xf numFmtId="179" fontId="56" fillId="0" borderId="0" xfId="0" applyNumberFormat="1" applyFont="1" applyAlignment="1">
      <alignment horizontal="right" vertical="center" shrinkToFit="1"/>
    </xf>
    <xf numFmtId="179" fontId="55" fillId="0" borderId="0" xfId="0" applyNumberFormat="1" applyFont="1" applyProtection="1">
      <alignment vertical="center"/>
      <protection locked="0"/>
    </xf>
    <xf numFmtId="179" fontId="55" fillId="0" borderId="0" xfId="0" applyNumberFormat="1" applyFont="1">
      <alignment vertical="center"/>
    </xf>
    <xf numFmtId="179" fontId="56" fillId="0" borderId="0" xfId="0" applyNumberFormat="1" applyFont="1" applyAlignment="1" applyProtection="1">
      <alignment horizontal="center" vertical="center" shrinkToFit="1"/>
      <protection locked="0"/>
    </xf>
    <xf numFmtId="179" fontId="56" fillId="0" borderId="0" xfId="0" applyNumberFormat="1" applyFont="1">
      <alignment vertical="center"/>
    </xf>
    <xf numFmtId="179" fontId="56" fillId="0" borderId="0" xfId="0" applyNumberFormat="1" applyFont="1" applyAlignment="1">
      <alignment horizontal="center" vertical="center" shrinkToFit="1"/>
    </xf>
    <xf numFmtId="179" fontId="56" fillId="0" borderId="8" xfId="0" applyNumberFormat="1" applyFont="1" applyBorder="1">
      <alignment vertical="center"/>
    </xf>
    <xf numFmtId="179" fontId="54" fillId="0" borderId="0" xfId="0" applyNumberFormat="1" applyFont="1" applyAlignment="1" applyProtection="1">
      <alignment horizontal="left" vertical="center"/>
      <protection locked="0"/>
    </xf>
    <xf numFmtId="180" fontId="54" fillId="0" borderId="0" xfId="0" applyNumberFormat="1" applyFont="1" applyProtection="1">
      <alignment vertical="center"/>
      <protection locked="0"/>
    </xf>
    <xf numFmtId="179" fontId="55" fillId="0" borderId="0" xfId="0" applyNumberFormat="1" applyFont="1" applyAlignment="1" applyProtection="1">
      <alignment horizontal="center" vertical="center"/>
      <protection locked="0"/>
    </xf>
    <xf numFmtId="179" fontId="54" fillId="0" borderId="0" xfId="0" applyNumberFormat="1" applyFont="1" applyAlignment="1" applyProtection="1">
      <alignment vertical="center" wrapText="1"/>
      <protection locked="0"/>
    </xf>
    <xf numFmtId="179" fontId="56" fillId="0" borderId="5" xfId="0" applyNumberFormat="1" applyFont="1" applyBorder="1">
      <alignment vertical="center"/>
    </xf>
    <xf numFmtId="180" fontId="51" fillId="0" borderId="0" xfId="0" applyNumberFormat="1" applyFont="1">
      <alignment vertical="center"/>
    </xf>
    <xf numFmtId="179" fontId="57" fillId="0" borderId="2" xfId="0" applyNumberFormat="1" applyFont="1" applyBorder="1" applyProtection="1">
      <alignment vertical="center"/>
      <protection locked="0"/>
    </xf>
    <xf numFmtId="49" fontId="51" fillId="0" borderId="3" xfId="0" applyNumberFormat="1" applyFont="1" applyBorder="1" applyProtection="1">
      <alignment vertical="center"/>
      <protection locked="0"/>
    </xf>
    <xf numFmtId="180" fontId="54" fillId="0" borderId="3" xfId="0" applyNumberFormat="1" applyFont="1" applyBorder="1" applyAlignment="1" applyProtection="1">
      <alignment horizontal="center" vertical="center" wrapText="1"/>
      <protection locked="0"/>
    </xf>
    <xf numFmtId="179" fontId="56" fillId="0" borderId="3" xfId="0" applyNumberFormat="1" applyFont="1" applyBorder="1" applyAlignment="1" applyProtection="1">
      <alignment vertical="center" wrapText="1"/>
      <protection locked="0"/>
    </xf>
    <xf numFmtId="179" fontId="51" fillId="0" borderId="3" xfId="0" applyNumberFormat="1" applyFont="1" applyBorder="1" applyAlignment="1">
      <alignment horizontal="right" vertical="center" wrapText="1"/>
    </xf>
    <xf numFmtId="49" fontId="61" fillId="0" borderId="13" xfId="0" applyNumberFormat="1" applyFont="1" applyBorder="1" applyProtection="1">
      <alignment vertical="center"/>
      <protection locked="0"/>
    </xf>
    <xf numFmtId="0" fontId="61" fillId="0" borderId="14" xfId="0" applyFont="1" applyBorder="1" applyProtection="1">
      <alignment vertical="center"/>
      <protection locked="0"/>
    </xf>
    <xf numFmtId="177" fontId="61" fillId="0" borderId="15" xfId="0" applyNumberFormat="1" applyFont="1" applyBorder="1" applyProtection="1">
      <alignment vertical="center"/>
      <protection locked="0"/>
    </xf>
    <xf numFmtId="49" fontId="59" fillId="0" borderId="15" xfId="0" applyNumberFormat="1" applyFont="1" applyBorder="1" applyProtection="1">
      <alignment vertical="center"/>
      <protection locked="0"/>
    </xf>
    <xf numFmtId="0" fontId="62" fillId="0" borderId="14" xfId="0" applyFont="1" applyBorder="1" applyProtection="1">
      <alignment vertical="center"/>
      <protection locked="0"/>
    </xf>
    <xf numFmtId="49" fontId="51" fillId="0" borderId="5" xfId="0" applyNumberFormat="1" applyFont="1" applyBorder="1" applyProtection="1">
      <alignment vertical="center"/>
      <protection locked="0"/>
    </xf>
    <xf numFmtId="180" fontId="51" fillId="0" borderId="3" xfId="0" applyNumberFormat="1" applyFont="1" applyBorder="1" applyProtection="1">
      <alignment vertical="center"/>
      <protection locked="0"/>
    </xf>
    <xf numFmtId="179" fontId="51" fillId="0" borderId="3" xfId="0" applyNumberFormat="1" applyFont="1" applyBorder="1" applyAlignment="1" applyProtection="1">
      <alignment vertical="center" shrinkToFit="1"/>
      <protection locked="0"/>
    </xf>
    <xf numFmtId="179" fontId="60" fillId="0" borderId="3" xfId="0" applyNumberFormat="1" applyFont="1" applyBorder="1" applyProtection="1">
      <alignment vertical="center"/>
      <protection locked="0"/>
    </xf>
    <xf numFmtId="179" fontId="60" fillId="0" borderId="2" xfId="0" applyNumberFormat="1" applyFont="1" applyBorder="1" applyProtection="1">
      <alignment vertical="center"/>
      <protection locked="0"/>
    </xf>
    <xf numFmtId="179" fontId="60" fillId="0" borderId="5" xfId="0" applyNumberFormat="1" applyFont="1" applyBorder="1" applyProtection="1">
      <alignment vertical="center"/>
      <protection locked="0"/>
    </xf>
    <xf numFmtId="179" fontId="60" fillId="0" borderId="3" xfId="0" applyNumberFormat="1" applyFont="1" applyBorder="1" applyAlignment="1" applyProtection="1">
      <alignment horizontal="right" vertical="center"/>
      <protection locked="0"/>
    </xf>
    <xf numFmtId="180" fontId="60" fillId="0" borderId="3" xfId="0" applyNumberFormat="1" applyFont="1" applyBorder="1" applyAlignment="1" applyProtection="1">
      <alignment horizontal="right" vertical="center"/>
      <protection locked="0"/>
    </xf>
    <xf numFmtId="179" fontId="60" fillId="0" borderId="0" xfId="0" applyNumberFormat="1" applyFont="1" applyProtection="1">
      <alignment vertical="center"/>
      <protection locked="0"/>
    </xf>
    <xf numFmtId="179" fontId="60" fillId="0" borderId="0" xfId="0" applyNumberFormat="1" applyFont="1">
      <alignment vertical="center"/>
    </xf>
    <xf numFmtId="179" fontId="51" fillId="8" borderId="3" xfId="0" applyNumberFormat="1" applyFont="1" applyFill="1" applyBorder="1" applyAlignment="1" applyProtection="1">
      <alignment horizontal="right" vertical="center"/>
      <protection locked="0"/>
    </xf>
    <xf numFmtId="38" fontId="12" fillId="0" borderId="3" xfId="0" applyNumberFormat="1" applyFont="1" applyBorder="1" applyAlignment="1" applyProtection="1">
      <alignment horizontal="center" vertical="center"/>
      <protection locked="0"/>
    </xf>
    <xf numFmtId="49" fontId="25" fillId="0" borderId="4" xfId="0" applyNumberFormat="1" applyFont="1" applyBorder="1" applyAlignment="1" applyProtection="1">
      <alignment horizontal="left" vertical="top" wrapText="1"/>
      <protection locked="0"/>
    </xf>
    <xf numFmtId="49" fontId="11" fillId="0" borderId="0" xfId="1" applyNumberFormat="1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>
      <alignment vertical="center"/>
    </xf>
    <xf numFmtId="0" fontId="10" fillId="0" borderId="16" xfId="0" applyFont="1" applyBorder="1" applyAlignment="1">
      <alignment horizontal="center" vertical="center"/>
    </xf>
    <xf numFmtId="0" fontId="12" fillId="0" borderId="3" xfId="0" applyFont="1" applyBorder="1" applyAlignment="1" applyProtection="1">
      <alignment horizontal="center" vertical="center"/>
      <protection locked="0"/>
    </xf>
    <xf numFmtId="179" fontId="54" fillId="0" borderId="0" xfId="1" applyNumberFormat="1" applyFont="1" applyAlignment="1" applyProtection="1">
      <alignment horizontal="left" vertical="center"/>
      <protection locked="0"/>
    </xf>
    <xf numFmtId="49" fontId="61" fillId="0" borderId="14" xfId="0" applyNumberFormat="1" applyFont="1" applyBorder="1" applyAlignment="1" applyProtection="1">
      <alignment horizontal="left" vertical="center" wrapText="1"/>
      <protection locked="0"/>
    </xf>
    <xf numFmtId="49" fontId="61" fillId="0" borderId="15" xfId="0" applyNumberFormat="1" applyFont="1" applyBorder="1" applyAlignment="1" applyProtection="1">
      <alignment horizontal="left" vertical="center" wrapText="1"/>
      <protection locked="0"/>
    </xf>
    <xf numFmtId="49" fontId="61" fillId="0" borderId="17" xfId="0" applyNumberFormat="1" applyFont="1" applyBorder="1" applyAlignment="1" applyProtection="1">
      <alignment horizontal="left" vertical="center" wrapText="1"/>
      <protection locked="0"/>
    </xf>
    <xf numFmtId="179" fontId="56" fillId="0" borderId="3" xfId="0" applyNumberFormat="1" applyFont="1" applyBorder="1" applyAlignment="1">
      <alignment horizontal="right" vertical="center" shrinkToFit="1"/>
    </xf>
    <xf numFmtId="0" fontId="53" fillId="0" borderId="1" xfId="0" applyFont="1" applyBorder="1">
      <alignment vertical="center"/>
    </xf>
    <xf numFmtId="0" fontId="0" fillId="0" borderId="1" xfId="0" applyBorder="1">
      <alignment vertical="center"/>
    </xf>
    <xf numFmtId="179" fontId="51" fillId="0" borderId="5" xfId="0" applyNumberFormat="1" applyFont="1" applyBorder="1" applyAlignment="1" applyProtection="1">
      <alignment horizontal="left" vertical="center"/>
      <protection locked="0"/>
    </xf>
    <xf numFmtId="179" fontId="51" fillId="0" borderId="2" xfId="0" applyNumberFormat="1" applyFont="1" applyBorder="1" applyAlignment="1" applyProtection="1">
      <alignment horizontal="left" vertical="center" wrapText="1"/>
      <protection locked="0"/>
    </xf>
    <xf numFmtId="179" fontId="51" fillId="0" borderId="5" xfId="0" applyNumberFormat="1" applyFont="1" applyBorder="1" applyAlignment="1" applyProtection="1">
      <alignment horizontal="left" vertical="center" wrapText="1"/>
      <protection locked="0"/>
    </xf>
    <xf numFmtId="179" fontId="56" fillId="0" borderId="12" xfId="0" applyNumberFormat="1" applyFont="1" applyBorder="1" applyAlignment="1" applyProtection="1">
      <alignment horizontal="left" vertical="center" wrapText="1"/>
      <protection locked="0"/>
    </xf>
    <xf numFmtId="179" fontId="56" fillId="0" borderId="0" xfId="0" applyNumberFormat="1" applyFont="1" applyAlignment="1" applyProtection="1">
      <alignment horizontal="left" vertical="center" wrapText="1"/>
      <protection locked="0"/>
    </xf>
    <xf numFmtId="179" fontId="56" fillId="0" borderId="3" xfId="0" applyNumberFormat="1" applyFont="1" applyBorder="1" applyAlignment="1" applyProtection="1">
      <alignment horizontal="left" vertical="center" wrapText="1"/>
      <protection locked="0"/>
    </xf>
    <xf numFmtId="179" fontId="56" fillId="0" borderId="2" xfId="0" applyNumberFormat="1" applyFont="1" applyBorder="1" applyAlignment="1" applyProtection="1">
      <alignment horizontal="left" vertical="center" wrapText="1"/>
      <protection locked="0"/>
    </xf>
    <xf numFmtId="179" fontId="56" fillId="0" borderId="3" xfId="0" applyNumberFormat="1" applyFont="1" applyBorder="1" applyAlignment="1" applyProtection="1">
      <alignment horizontal="right" vertical="center" shrinkToFit="1"/>
      <protection locked="0"/>
    </xf>
    <xf numFmtId="179" fontId="56" fillId="0" borderId="3" xfId="0" applyNumberFormat="1" applyFont="1" applyBorder="1" applyAlignment="1" applyProtection="1">
      <alignment horizontal="center" vertical="center" shrinkToFit="1"/>
      <protection locked="0"/>
    </xf>
    <xf numFmtId="179" fontId="50" fillId="0" borderId="0" xfId="0" applyNumberFormat="1" applyFont="1" applyAlignment="1">
      <alignment horizontal="center" vertical="center"/>
    </xf>
    <xf numFmtId="179" fontId="52" fillId="0" borderId="0" xfId="0" applyNumberFormat="1" applyFont="1" applyAlignment="1">
      <alignment horizontal="center" vertical="center"/>
    </xf>
    <xf numFmtId="180" fontId="56" fillId="0" borderId="3" xfId="0" applyNumberFormat="1" applyFont="1" applyBorder="1" applyAlignment="1" applyProtection="1">
      <alignment horizontal="center" vertical="center" shrinkToFit="1"/>
      <protection locked="0"/>
    </xf>
    <xf numFmtId="179" fontId="52" fillId="0" borderId="16" xfId="0" applyNumberFormat="1" applyFont="1" applyBorder="1" applyAlignment="1">
      <alignment horizontal="center" vertical="center"/>
    </xf>
    <xf numFmtId="179" fontId="54" fillId="0" borderId="3" xfId="0" applyNumberFormat="1" applyFont="1" applyBorder="1" applyAlignment="1" applyProtection="1">
      <alignment horizontal="center" vertical="center"/>
      <protection locked="0"/>
    </xf>
    <xf numFmtId="179" fontId="54" fillId="0" borderId="2" xfId="0" applyNumberFormat="1" applyFont="1" applyBorder="1" applyAlignment="1" applyProtection="1">
      <alignment horizontal="center" vertical="center"/>
      <protection locked="0"/>
    </xf>
    <xf numFmtId="179" fontId="56" fillId="0" borderId="3" xfId="0" applyNumberFormat="1" applyFont="1" applyBorder="1" applyAlignment="1">
      <alignment horizontal="center" vertical="center" shrinkToFit="1"/>
    </xf>
    <xf numFmtId="179" fontId="51" fillId="0" borderId="4" xfId="0" applyNumberFormat="1" applyFont="1" applyBorder="1" applyAlignment="1" applyProtection="1">
      <alignment horizontal="left" vertical="top" wrapText="1"/>
      <protection locked="0"/>
    </xf>
    <xf numFmtId="179" fontId="51" fillId="0" borderId="5" xfId="0" applyNumberFormat="1" applyFont="1" applyBorder="1" applyAlignment="1" applyProtection="1">
      <alignment horizontal="left" vertical="top" wrapText="1"/>
      <protection locked="0"/>
    </xf>
    <xf numFmtId="0" fontId="41" fillId="0" borderId="0" xfId="0" applyFont="1" applyAlignment="1">
      <alignment horizontal="left" vertical="center" wrapText="1"/>
    </xf>
    <xf numFmtId="0" fontId="3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5" fillId="7" borderId="8" xfId="0" applyFont="1" applyFill="1" applyBorder="1" applyAlignment="1">
      <alignment horizontal="center" vertical="center"/>
    </xf>
    <xf numFmtId="179" fontId="51" fillId="0" borderId="3" xfId="0" applyNumberFormat="1" applyFont="1" applyFill="1" applyBorder="1" applyProtection="1">
      <alignment vertical="center"/>
      <protection locked="0"/>
    </xf>
    <xf numFmtId="179" fontId="51" fillId="0" borderId="2" xfId="0" applyNumberFormat="1" applyFont="1" applyFill="1" applyBorder="1" applyProtection="1">
      <alignment vertical="center"/>
      <protection locked="0"/>
    </xf>
    <xf numFmtId="179" fontId="51" fillId="0" borderId="5" xfId="0" applyNumberFormat="1" applyFont="1" applyFill="1" applyBorder="1" applyProtection="1">
      <alignment vertical="center"/>
      <protection locked="0"/>
    </xf>
    <xf numFmtId="179" fontId="56" fillId="0" borderId="11" xfId="0" applyNumberFormat="1" applyFont="1" applyFill="1" applyBorder="1" applyAlignment="1">
      <alignment horizontal="right" vertical="center"/>
    </xf>
    <xf numFmtId="179" fontId="51" fillId="0" borderId="3" xfId="0" applyNumberFormat="1" applyFont="1" applyFill="1" applyBorder="1" applyAlignment="1" applyProtection="1">
      <alignment horizontal="right" vertical="center"/>
      <protection locked="0"/>
    </xf>
    <xf numFmtId="180" fontId="51" fillId="0" borderId="3" xfId="0" applyNumberFormat="1" applyFont="1" applyFill="1" applyBorder="1" applyAlignment="1" applyProtection="1">
      <alignment horizontal="right" vertical="center"/>
      <protection locked="0"/>
    </xf>
    <xf numFmtId="179" fontId="51" fillId="0" borderId="3" xfId="0" applyNumberFormat="1" applyFont="1" applyFill="1" applyBorder="1" applyAlignment="1" applyProtection="1">
      <alignment horizontal="right" vertical="center" shrinkToFit="1"/>
      <protection locked="0"/>
    </xf>
    <xf numFmtId="179" fontId="51" fillId="0" borderId="0" xfId="0" applyNumberFormat="1" applyFont="1" applyFill="1" applyProtection="1">
      <alignment vertical="center"/>
      <protection locked="0"/>
    </xf>
    <xf numFmtId="179" fontId="51" fillId="0" borderId="0" xfId="0" applyNumberFormat="1" applyFont="1" applyFill="1">
      <alignment vertical="center"/>
    </xf>
    <xf numFmtId="179" fontId="56" fillId="0" borderId="3" xfId="0" applyNumberFormat="1" applyFont="1" applyFill="1" applyBorder="1" applyProtection="1">
      <alignment vertical="center"/>
      <protection locked="0"/>
    </xf>
    <xf numFmtId="179" fontId="56" fillId="0" borderId="2" xfId="0" applyNumberFormat="1" applyFont="1" applyFill="1" applyBorder="1" applyProtection="1">
      <alignment vertical="center"/>
      <protection locked="0"/>
    </xf>
    <xf numFmtId="179" fontId="56" fillId="0" borderId="5" xfId="0" applyNumberFormat="1" applyFont="1" applyFill="1" applyBorder="1" applyProtection="1">
      <alignment vertical="center"/>
      <protection locked="0"/>
    </xf>
    <xf numFmtId="179" fontId="56" fillId="0" borderId="3" xfId="0" applyNumberFormat="1" applyFont="1" applyFill="1" applyBorder="1" applyAlignment="1" applyProtection="1">
      <alignment horizontal="right" vertical="center"/>
      <protection locked="0"/>
    </xf>
    <xf numFmtId="179" fontId="56" fillId="0" borderId="3" xfId="0" applyNumberFormat="1" applyFont="1" applyFill="1" applyBorder="1" applyAlignment="1" applyProtection="1">
      <alignment horizontal="right" vertical="center" shrinkToFit="1"/>
      <protection locked="0"/>
    </xf>
    <xf numFmtId="179" fontId="56" fillId="0" borderId="0" xfId="0" applyNumberFormat="1" applyFont="1" applyFill="1" applyProtection="1">
      <alignment vertical="center"/>
      <protection locked="0"/>
    </xf>
    <xf numFmtId="179" fontId="51" fillId="0" borderId="5" xfId="0" applyNumberFormat="1" applyFont="1" applyFill="1" applyBorder="1" applyProtection="1">
      <alignment vertical="center"/>
      <protection locked="0"/>
    </xf>
    <xf numFmtId="0" fontId="0" fillId="0" borderId="4" xfId="0" applyFill="1" applyBorder="1">
      <alignment vertical="center"/>
    </xf>
    <xf numFmtId="179" fontId="56" fillId="0" borderId="3" xfId="0" applyNumberFormat="1" applyFont="1" applyFill="1" applyBorder="1" applyAlignment="1">
      <alignment horizontal="right" vertical="center"/>
    </xf>
    <xf numFmtId="179" fontId="51" fillId="0" borderId="3" xfId="0" quotePrefix="1" applyNumberFormat="1" applyFont="1" applyFill="1" applyBorder="1" applyProtection="1">
      <alignment vertical="center"/>
      <protection locked="0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CC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9C9C9"/>
      <rgbColor rgb="00808080"/>
      <rgbColor rgb="009999FF"/>
      <rgbColor rgb="00993366"/>
      <rgbColor rgb="00FFE5FE"/>
      <rgbColor rgb="00CCFFFF"/>
      <rgbColor rgb="00660066"/>
      <rgbColor rgb="00FF8080"/>
      <rgbColor rgb="000066CC"/>
      <rgbColor rgb="00D0CECE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E699"/>
      <rgbColor rgb="0099CCFF"/>
      <rgbColor rgb="00FF85FF"/>
      <rgbColor rgb="00CC99FF"/>
      <rgbColor rgb="00FCCAE9"/>
      <rgbColor rgb="003366FF"/>
      <rgbColor rgb="0033CCCC"/>
      <rgbColor rgb="0099CC00"/>
      <rgbColor rgb="00FFCC00"/>
      <rgbColor rgb="00FF9900"/>
      <rgbColor rgb="00ED7D31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49530</xdr:colOff>
      <xdr:row>107</xdr:row>
      <xdr:rowOff>190500</xdr:rowOff>
    </xdr:from>
    <xdr:to>
      <xdr:col>20</xdr:col>
      <xdr:colOff>441559</xdr:colOff>
      <xdr:row>108</xdr:row>
      <xdr:rowOff>152400</xdr:rowOff>
    </xdr:to>
    <xdr:sp macro="" textlink="" fLocksText="0">
      <xdr:nvSpPr>
        <xdr:cNvPr id="2050" name="文字方塊 1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 txBox="1">
          <a:spLocks noChangeArrowheads="1"/>
        </xdr:cNvSpPr>
      </xdr:nvSpPr>
      <xdr:spPr bwMode="auto">
        <a:xfrm>
          <a:off x="15982950" y="27136725"/>
          <a:ext cx="438150" cy="2095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zh-TW" altLang="en-US" sz="1200" b="1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註四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13"/>
  <sheetViews>
    <sheetView topLeftCell="A7" zoomScaleNormal="100" workbookViewId="0">
      <selection activeCell="B11" sqref="B11"/>
    </sheetView>
  </sheetViews>
  <sheetFormatPr defaultColWidth="7" defaultRowHeight="16.5"/>
  <cols>
    <col min="1" max="1" width="4" style="1" customWidth="1"/>
    <col min="2" max="2" width="98.5" style="2" customWidth="1"/>
    <col min="3" max="4" width="7" style="3" customWidth="1"/>
    <col min="5" max="5" width="8.875" style="3" customWidth="1"/>
    <col min="6" max="64" width="7" style="3" customWidth="1"/>
  </cols>
  <sheetData>
    <row r="1" spans="1:2" ht="19.5">
      <c r="A1" s="4"/>
      <c r="B1" s="5" t="s">
        <v>0</v>
      </c>
    </row>
    <row r="2" spans="1:2" ht="16.5" customHeight="1">
      <c r="A2" s="4"/>
      <c r="B2" s="5"/>
    </row>
    <row r="3" spans="1:2" ht="16.5" customHeight="1">
      <c r="A3" s="4"/>
      <c r="B3" s="6" t="s">
        <v>1</v>
      </c>
    </row>
    <row r="4" spans="1:2" ht="16.5" customHeight="1">
      <c r="A4" s="4"/>
      <c r="B4" s="6" t="s">
        <v>2</v>
      </c>
    </row>
    <row r="5" spans="1:2" ht="16.5" customHeight="1">
      <c r="A5" s="4"/>
      <c r="B5" s="6"/>
    </row>
    <row r="6" spans="1:2" ht="16.5" customHeight="1">
      <c r="A6" s="4"/>
      <c r="B6" s="5"/>
    </row>
    <row r="7" spans="1:2" ht="19.5">
      <c r="A7" s="4"/>
      <c r="B7" s="7" t="s">
        <v>3</v>
      </c>
    </row>
    <row r="8" spans="1:2" ht="39">
      <c r="A8" s="8" t="s">
        <v>4</v>
      </c>
      <c r="B8" s="9" t="s">
        <v>5</v>
      </c>
    </row>
    <row r="9" spans="1:2" ht="53.25" customHeight="1">
      <c r="A9" s="8" t="s">
        <v>6</v>
      </c>
      <c r="B9" s="9" t="s">
        <v>7</v>
      </c>
    </row>
    <row r="10" spans="1:2" ht="130.5" customHeight="1">
      <c r="A10" s="8" t="s">
        <v>8</v>
      </c>
      <c r="B10" s="9" t="s">
        <v>9</v>
      </c>
    </row>
    <row r="11" spans="1:2" ht="66.75" customHeight="1">
      <c r="A11" s="4"/>
      <c r="B11" s="6" t="s">
        <v>10</v>
      </c>
    </row>
    <row r="12" spans="1:2" ht="19.5">
      <c r="A12" s="4"/>
      <c r="B12" s="6" t="s">
        <v>11</v>
      </c>
    </row>
    <row r="13" spans="1:2" ht="19.5">
      <c r="A13" s="4"/>
      <c r="B13" s="7" t="s">
        <v>12</v>
      </c>
    </row>
  </sheetData>
  <sheetProtection selectLockedCells="1" selectUnlockedCells="1"/>
  <phoneticPr fontId="49" type="noConversion"/>
  <pageMargins left="0.7" right="0.7" top="0.3" bottom="0.3" header="0.3" footer="0.3"/>
  <pageSetup paperSize="9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113"/>
  <sheetViews>
    <sheetView topLeftCell="A51" zoomScaleNormal="100" workbookViewId="0">
      <selection activeCell="I12" sqref="I12"/>
    </sheetView>
  </sheetViews>
  <sheetFormatPr defaultColWidth="7" defaultRowHeight="16.5"/>
  <cols>
    <col min="1" max="3" width="7" style="3" customWidth="1"/>
    <col min="4" max="4" width="20.875" style="3" customWidth="1"/>
    <col min="5" max="5" width="13" style="3" customWidth="1"/>
    <col min="6" max="6" width="12.125" style="3" customWidth="1"/>
    <col min="7" max="7" width="11.125" style="3" customWidth="1"/>
    <col min="8" max="8" width="11.125" style="10" customWidth="1"/>
    <col min="9" max="9" width="12.125" style="3" customWidth="1"/>
    <col min="10" max="10" width="7.5" style="3" customWidth="1"/>
    <col min="11" max="11" width="13.125" style="3" customWidth="1"/>
    <col min="12" max="12" width="7" style="3" customWidth="1"/>
    <col min="13" max="13" width="12.125" style="3" customWidth="1"/>
    <col min="14" max="14" width="7" style="3" customWidth="1"/>
    <col min="15" max="15" width="13.125" style="3" customWidth="1"/>
    <col min="16" max="16" width="11.5" style="3" customWidth="1"/>
    <col min="17" max="17" width="13.125" style="3" customWidth="1"/>
    <col min="18" max="18" width="7" style="3" customWidth="1"/>
    <col min="19" max="19" width="13.125" style="3" customWidth="1"/>
    <col min="20" max="20" width="7" style="3" customWidth="1"/>
    <col min="21" max="23" width="13.125" style="3" customWidth="1"/>
    <col min="24" max="24" width="8.625" style="3" customWidth="1"/>
    <col min="25" max="64" width="7" style="3" customWidth="1"/>
  </cols>
  <sheetData>
    <row r="1" spans="1:64" ht="25.5">
      <c r="A1" s="260" t="s">
        <v>271</v>
      </c>
      <c r="B1" s="260"/>
      <c r="C1" s="260"/>
      <c r="D1" s="260"/>
      <c r="E1" s="260"/>
      <c r="F1" s="260"/>
      <c r="G1" s="260"/>
      <c r="H1" s="260"/>
    </row>
    <row r="2" spans="1:64" ht="19.5">
      <c r="A2" s="261" t="s">
        <v>13</v>
      </c>
      <c r="B2" s="261"/>
      <c r="C2" s="261"/>
      <c r="D2" s="261"/>
      <c r="E2" s="261"/>
      <c r="F2" s="261"/>
      <c r="G2" s="261"/>
      <c r="H2" s="261"/>
    </row>
    <row r="3" spans="1:64" ht="17.100000000000001" customHeight="1">
      <c r="A3" s="11"/>
      <c r="B3" s="11"/>
      <c r="C3" s="11"/>
      <c r="D3" s="11"/>
      <c r="E3" s="11"/>
      <c r="F3" s="11"/>
      <c r="G3" s="11"/>
      <c r="H3" s="12"/>
    </row>
    <row r="4" spans="1:64" ht="19.5">
      <c r="A4" s="262" t="s">
        <v>274</v>
      </c>
      <c r="B4" s="262"/>
      <c r="C4" s="262"/>
      <c r="D4" s="262"/>
      <c r="E4" s="262"/>
      <c r="F4" s="262"/>
      <c r="G4" s="262"/>
      <c r="H4" s="262"/>
      <c r="I4" s="26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64" ht="18.75">
      <c r="A5" s="263"/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</row>
    <row r="6" spans="1:64" ht="26.45" customHeight="1">
      <c r="A6" s="15"/>
      <c r="B6" s="264" t="s">
        <v>14</v>
      </c>
      <c r="C6" s="264"/>
      <c r="D6" s="264"/>
      <c r="E6" s="257" t="s">
        <v>15</v>
      </c>
      <c r="F6" s="257"/>
      <c r="G6" s="257"/>
      <c r="H6" s="257"/>
      <c r="I6" s="257" t="s">
        <v>16</v>
      </c>
      <c r="J6" s="257"/>
      <c r="K6" s="257"/>
      <c r="L6" s="257"/>
      <c r="M6" s="257" t="s">
        <v>17</v>
      </c>
      <c r="N6" s="257"/>
      <c r="O6" s="257"/>
      <c r="P6" s="257"/>
      <c r="Q6" s="257" t="s">
        <v>18</v>
      </c>
      <c r="R6" s="257"/>
      <c r="S6" s="257"/>
      <c r="T6" s="257"/>
      <c r="U6" s="257" t="s">
        <v>19</v>
      </c>
      <c r="V6" s="257"/>
      <c r="W6" s="257"/>
      <c r="X6" s="25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</row>
    <row r="7" spans="1:64" ht="28.5">
      <c r="A7" s="15"/>
      <c r="B7" s="264"/>
      <c r="C7" s="264"/>
      <c r="D7" s="264"/>
      <c r="E7" s="18" t="s">
        <v>20</v>
      </c>
      <c r="F7" s="19" t="s">
        <v>21</v>
      </c>
      <c r="G7" s="20" t="s">
        <v>22</v>
      </c>
      <c r="H7" s="21" t="s">
        <v>23</v>
      </c>
      <c r="I7" s="16" t="s">
        <v>20</v>
      </c>
      <c r="J7" s="19" t="s">
        <v>21</v>
      </c>
      <c r="K7" s="20" t="s">
        <v>22</v>
      </c>
      <c r="L7" s="22" t="s">
        <v>23</v>
      </c>
      <c r="M7" s="16" t="s">
        <v>20</v>
      </c>
      <c r="N7" s="19" t="s">
        <v>21</v>
      </c>
      <c r="O7" s="20" t="s">
        <v>22</v>
      </c>
      <c r="P7" s="22" t="s">
        <v>23</v>
      </c>
      <c r="Q7" s="16" t="s">
        <v>20</v>
      </c>
      <c r="R7" s="19" t="s">
        <v>21</v>
      </c>
      <c r="S7" s="20" t="s">
        <v>22</v>
      </c>
      <c r="T7" s="22" t="s">
        <v>23</v>
      </c>
      <c r="U7" s="23" t="s">
        <v>24</v>
      </c>
      <c r="V7" s="19" t="s">
        <v>25</v>
      </c>
      <c r="W7" s="20" t="s">
        <v>26</v>
      </c>
      <c r="X7" s="22" t="s">
        <v>23</v>
      </c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</row>
    <row r="8" spans="1:64">
      <c r="A8" s="24"/>
      <c r="B8" s="25"/>
      <c r="C8" s="26"/>
      <c r="D8" s="26"/>
      <c r="E8" s="27" t="s">
        <v>27</v>
      </c>
      <c r="F8" s="28" t="s">
        <v>28</v>
      </c>
      <c r="G8" s="29" t="s">
        <v>29</v>
      </c>
      <c r="H8" s="30" t="s">
        <v>30</v>
      </c>
      <c r="I8" s="31" t="s">
        <v>31</v>
      </c>
      <c r="J8" s="28" t="s">
        <v>32</v>
      </c>
      <c r="K8" s="29" t="s">
        <v>33</v>
      </c>
      <c r="L8" s="32" t="s">
        <v>34</v>
      </c>
      <c r="M8" s="31" t="s">
        <v>35</v>
      </c>
      <c r="N8" s="28" t="s">
        <v>36</v>
      </c>
      <c r="O8" s="29" t="s">
        <v>37</v>
      </c>
      <c r="P8" s="33" t="s">
        <v>38</v>
      </c>
      <c r="Q8" s="31" t="s">
        <v>39</v>
      </c>
      <c r="R8" s="28" t="s">
        <v>40</v>
      </c>
      <c r="S8" s="29" t="s">
        <v>41</v>
      </c>
      <c r="T8" s="33" t="s">
        <v>42</v>
      </c>
      <c r="U8" s="34" t="s">
        <v>43</v>
      </c>
      <c r="V8" s="35" t="s">
        <v>44</v>
      </c>
      <c r="W8" s="36" t="s">
        <v>45</v>
      </c>
      <c r="X8" s="32" t="s">
        <v>46</v>
      </c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</row>
    <row r="9" spans="1:64" ht="20.100000000000001" customHeight="1">
      <c r="A9" s="37">
        <v>4</v>
      </c>
      <c r="B9" s="38" t="s">
        <v>47</v>
      </c>
      <c r="C9" s="39"/>
      <c r="D9" s="39"/>
      <c r="E9" s="40">
        <f>SUM(E10,E13,E17,E16,E23,E28)</f>
        <v>11996640</v>
      </c>
      <c r="F9" s="41">
        <f>SUM(F10,F13,F17,F16,F23,F28)</f>
        <v>13720200</v>
      </c>
      <c r="G9" s="42">
        <f t="shared" ref="G9:G20" si="0">F9-E9</f>
        <v>1723560</v>
      </c>
      <c r="H9" s="43">
        <f t="shared" ref="H9:H107" si="1">IFERROR(E9/F9*100,0)</f>
        <v>87.43779245200507</v>
      </c>
      <c r="I9" s="44">
        <f>SUM(I10,I13,I17,I16,I23,I28)</f>
        <v>11996640</v>
      </c>
      <c r="J9" s="45">
        <f>SUM(J10,J13,J17,J16,J23,J28)</f>
        <v>0</v>
      </c>
      <c r="K9" s="42">
        <f t="shared" ref="K9:K39" si="2">J9-I9</f>
        <v>-11996640</v>
      </c>
      <c r="L9" s="46">
        <f t="shared" ref="L9:L107" si="3">IFERROR(I9/J9*100,0)</f>
        <v>0</v>
      </c>
      <c r="M9" s="44">
        <f>SUM(M10,M13,M17,M16,M23,M28)</f>
        <v>11996640</v>
      </c>
      <c r="N9" s="45">
        <f>SUM(N10,N13,N17,N16,N23,N28)</f>
        <v>0</v>
      </c>
      <c r="O9" s="42">
        <f t="shared" ref="O9:O39" si="4">N9-M9</f>
        <v>-11996640</v>
      </c>
      <c r="P9" s="46">
        <f t="shared" ref="P9:P107" si="5">IFERROR(M9/N9*100,0)</f>
        <v>0</v>
      </c>
      <c r="Q9" s="45">
        <f>SUM(Q10,Q13,Q17,Q16,Q23,Q28)</f>
        <v>11996640</v>
      </c>
      <c r="R9" s="45">
        <f>SUM(R10,R13,R17,R16,R23,R28)</f>
        <v>0</v>
      </c>
      <c r="S9" s="42">
        <f t="shared" ref="S9:S39" si="6">R9-Q9</f>
        <v>-11996640</v>
      </c>
      <c r="T9" s="46">
        <f t="shared" ref="T9:T107" si="7">IFERROR(Q9/R9*100,0)</f>
        <v>0</v>
      </c>
      <c r="U9" s="47">
        <f t="shared" ref="U9:U39" si="8">E9+I9+M9+Q9</f>
        <v>47986560</v>
      </c>
      <c r="V9" s="45">
        <f t="shared" ref="V9:V20" si="9">F9+J9+N9+R9</f>
        <v>13720200</v>
      </c>
      <c r="W9" s="48">
        <f t="shared" ref="W9:W39" si="10">V9-U9</f>
        <v>-34266360</v>
      </c>
      <c r="X9" s="49">
        <f t="shared" ref="X9:X107" si="11">IFERROR(U9/V9*100,0)</f>
        <v>349.75116980802028</v>
      </c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</row>
    <row r="10" spans="1:64" ht="20.100000000000001" customHeight="1">
      <c r="A10" s="51">
        <v>4100</v>
      </c>
      <c r="B10" s="52" t="s">
        <v>48</v>
      </c>
      <c r="C10" s="53"/>
      <c r="D10" s="53"/>
      <c r="E10" s="54">
        <f>SUM(E11:E12)</f>
        <v>11996640</v>
      </c>
      <c r="F10" s="55">
        <f>SUM(F11:F12)</f>
        <v>11000000</v>
      </c>
      <c r="G10" s="56">
        <f t="shared" si="0"/>
        <v>-996640</v>
      </c>
      <c r="H10" s="43">
        <f t="shared" si="1"/>
        <v>109.06036363636365</v>
      </c>
      <c r="I10" s="54">
        <f>SUM(I11:I12)</f>
        <v>11996640</v>
      </c>
      <c r="J10" s="46">
        <f>SUM(J11:J12)</f>
        <v>0</v>
      </c>
      <c r="K10" s="56">
        <f t="shared" si="2"/>
        <v>-11996640</v>
      </c>
      <c r="L10" s="46">
        <f t="shared" si="3"/>
        <v>0</v>
      </c>
      <c r="M10" s="54">
        <f>SUM(M11:M12)</f>
        <v>11996640</v>
      </c>
      <c r="N10" s="46">
        <f>SUM(N11:N12)</f>
        <v>0</v>
      </c>
      <c r="O10" s="56">
        <f t="shared" si="4"/>
        <v>-11996640</v>
      </c>
      <c r="P10" s="46">
        <f t="shared" si="5"/>
        <v>0</v>
      </c>
      <c r="Q10" s="54">
        <f>SUM(Q11:Q12)</f>
        <v>11996640</v>
      </c>
      <c r="R10" s="46">
        <f>SUM(R11:R12)</f>
        <v>0</v>
      </c>
      <c r="S10" s="56">
        <f t="shared" si="6"/>
        <v>-11996640</v>
      </c>
      <c r="T10" s="46">
        <f t="shared" si="7"/>
        <v>0</v>
      </c>
      <c r="U10" s="57">
        <f t="shared" si="8"/>
        <v>47986560</v>
      </c>
      <c r="V10" s="58">
        <f t="shared" si="9"/>
        <v>11000000</v>
      </c>
      <c r="W10" s="58">
        <f t="shared" si="10"/>
        <v>-36986560</v>
      </c>
      <c r="X10" s="49">
        <f t="shared" si="11"/>
        <v>436.24145454545459</v>
      </c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</row>
    <row r="11" spans="1:64" ht="20.100000000000001" customHeight="1">
      <c r="A11" s="51" t="s">
        <v>49</v>
      </c>
      <c r="B11" s="60"/>
      <c r="C11" s="61" t="s">
        <v>50</v>
      </c>
      <c r="D11" s="53"/>
      <c r="E11" s="62">
        <f>2500*120*12</f>
        <v>3600000</v>
      </c>
      <c r="F11" s="56">
        <v>5000000</v>
      </c>
      <c r="G11" s="56">
        <f t="shared" si="0"/>
        <v>1400000</v>
      </c>
      <c r="H11" s="43">
        <f t="shared" si="1"/>
        <v>72</v>
      </c>
      <c r="I11" s="54">
        <f>2500*120*12</f>
        <v>3600000</v>
      </c>
      <c r="J11" s="46">
        <v>0</v>
      </c>
      <c r="K11" s="46">
        <f t="shared" si="2"/>
        <v>-3600000</v>
      </c>
      <c r="L11" s="46">
        <f t="shared" si="3"/>
        <v>0</v>
      </c>
      <c r="M11" s="54">
        <f>2500*120*12</f>
        <v>3600000</v>
      </c>
      <c r="N11" s="46">
        <v>0</v>
      </c>
      <c r="O11" s="46">
        <f t="shared" si="4"/>
        <v>-3600000</v>
      </c>
      <c r="P11" s="46">
        <f t="shared" si="5"/>
        <v>0</v>
      </c>
      <c r="Q11" s="54">
        <f>2500*120*12</f>
        <v>3600000</v>
      </c>
      <c r="R11" s="46">
        <v>0</v>
      </c>
      <c r="S11" s="46">
        <f t="shared" si="6"/>
        <v>-3600000</v>
      </c>
      <c r="T11" s="46">
        <f t="shared" si="7"/>
        <v>0</v>
      </c>
      <c r="U11" s="63">
        <f t="shared" si="8"/>
        <v>14400000</v>
      </c>
      <c r="V11" s="58">
        <f t="shared" si="9"/>
        <v>5000000</v>
      </c>
      <c r="W11" s="58">
        <f t="shared" si="10"/>
        <v>-9400000</v>
      </c>
      <c r="X11" s="49">
        <f t="shared" si="11"/>
        <v>288</v>
      </c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64" ht="20.100000000000001" customHeight="1">
      <c r="A12" s="51" t="s">
        <v>51</v>
      </c>
      <c r="B12" s="60"/>
      <c r="C12" s="64" t="s">
        <v>52</v>
      </c>
      <c r="D12" s="53"/>
      <c r="E12" s="65">
        <f>(8331-2500)*120*12</f>
        <v>8396640</v>
      </c>
      <c r="F12" s="56">
        <v>6000000</v>
      </c>
      <c r="G12" s="56">
        <f t="shared" si="0"/>
        <v>-2396640</v>
      </c>
      <c r="H12" s="43">
        <f t="shared" si="1"/>
        <v>139.94399999999999</v>
      </c>
      <c r="I12" s="54">
        <f>(8331-2500)*120*12</f>
        <v>8396640</v>
      </c>
      <c r="J12" s="46">
        <v>0</v>
      </c>
      <c r="K12" s="46">
        <f t="shared" si="2"/>
        <v>-8396640</v>
      </c>
      <c r="L12" s="46">
        <f t="shared" si="3"/>
        <v>0</v>
      </c>
      <c r="M12" s="54">
        <f>(8331-2500)*120*12</f>
        <v>8396640</v>
      </c>
      <c r="N12" s="46">
        <v>0</v>
      </c>
      <c r="O12" s="46">
        <f t="shared" si="4"/>
        <v>-8396640</v>
      </c>
      <c r="P12" s="46">
        <f t="shared" si="5"/>
        <v>0</v>
      </c>
      <c r="Q12" s="54">
        <f>(8331-2500)*120*12</f>
        <v>8396640</v>
      </c>
      <c r="R12" s="46">
        <v>0</v>
      </c>
      <c r="S12" s="46">
        <f t="shared" si="6"/>
        <v>-8396640</v>
      </c>
      <c r="T12" s="46">
        <f t="shared" si="7"/>
        <v>0</v>
      </c>
      <c r="U12" s="63">
        <f t="shared" si="8"/>
        <v>33586560</v>
      </c>
      <c r="V12" s="58">
        <f t="shared" si="9"/>
        <v>6000000</v>
      </c>
      <c r="W12" s="58">
        <f t="shared" si="10"/>
        <v>-27586560</v>
      </c>
      <c r="X12" s="49">
        <f t="shared" si="11"/>
        <v>559.77599999999995</v>
      </c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</row>
    <row r="13" spans="1:64" ht="20.100000000000001" customHeight="1">
      <c r="A13" s="51" t="s">
        <v>53</v>
      </c>
      <c r="B13" s="66" t="s">
        <v>54</v>
      </c>
      <c r="C13" s="53"/>
      <c r="D13" s="67"/>
      <c r="E13" s="68"/>
      <c r="F13" s="55">
        <f>SUM(F14:F15)</f>
        <v>392000</v>
      </c>
      <c r="G13" s="56">
        <f t="shared" si="0"/>
        <v>392000</v>
      </c>
      <c r="H13" s="43">
        <f t="shared" si="1"/>
        <v>0</v>
      </c>
      <c r="I13" s="46">
        <f>SUM(I14:I15)</f>
        <v>0</v>
      </c>
      <c r="J13" s="46">
        <v>0</v>
      </c>
      <c r="K13" s="46">
        <f t="shared" si="2"/>
        <v>0</v>
      </c>
      <c r="L13" s="69">
        <f t="shared" si="3"/>
        <v>0</v>
      </c>
      <c r="M13" s="46">
        <f>SUM(M14:M15)</f>
        <v>0</v>
      </c>
      <c r="N13" s="46">
        <f>SUM(N14:N15)</f>
        <v>0</v>
      </c>
      <c r="O13" s="46">
        <f t="shared" si="4"/>
        <v>0</v>
      </c>
      <c r="P13" s="69">
        <f t="shared" si="5"/>
        <v>0</v>
      </c>
      <c r="Q13" s="46">
        <f>SUM(Q14:Q15)</f>
        <v>0</v>
      </c>
      <c r="R13" s="46">
        <f>SUM(R14:R15)</f>
        <v>0</v>
      </c>
      <c r="S13" s="46">
        <f t="shared" si="6"/>
        <v>0</v>
      </c>
      <c r="T13" s="69">
        <f t="shared" si="7"/>
        <v>0</v>
      </c>
      <c r="U13" s="63">
        <f t="shared" si="8"/>
        <v>0</v>
      </c>
      <c r="V13" s="58">
        <f t="shared" si="9"/>
        <v>392000</v>
      </c>
      <c r="W13" s="58">
        <f t="shared" si="10"/>
        <v>392000</v>
      </c>
      <c r="X13" s="70">
        <f t="shared" si="11"/>
        <v>0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</row>
    <row r="14" spans="1:64" ht="20.100000000000001" customHeight="1">
      <c r="A14" s="51" t="s">
        <v>55</v>
      </c>
      <c r="B14" s="60"/>
      <c r="C14" s="64" t="s">
        <v>56</v>
      </c>
      <c r="D14" s="67"/>
      <c r="E14" s="71"/>
      <c r="F14" s="56">
        <v>390000</v>
      </c>
      <c r="G14" s="56">
        <f t="shared" si="0"/>
        <v>390000</v>
      </c>
      <c r="H14" s="43">
        <f t="shared" si="1"/>
        <v>0</v>
      </c>
      <c r="I14" s="46">
        <v>0</v>
      </c>
      <c r="J14" s="46">
        <v>0</v>
      </c>
      <c r="K14" s="46">
        <f t="shared" si="2"/>
        <v>0</v>
      </c>
      <c r="L14" s="69">
        <f t="shared" si="3"/>
        <v>0</v>
      </c>
      <c r="M14" s="46">
        <v>0</v>
      </c>
      <c r="N14" s="46">
        <v>0</v>
      </c>
      <c r="O14" s="46">
        <f t="shared" si="4"/>
        <v>0</v>
      </c>
      <c r="P14" s="69">
        <f t="shared" si="5"/>
        <v>0</v>
      </c>
      <c r="Q14" s="46">
        <v>0</v>
      </c>
      <c r="R14" s="46">
        <v>0</v>
      </c>
      <c r="S14" s="46">
        <f t="shared" si="6"/>
        <v>0</v>
      </c>
      <c r="T14" s="69">
        <f t="shared" si="7"/>
        <v>0</v>
      </c>
      <c r="U14" s="63">
        <f t="shared" si="8"/>
        <v>0</v>
      </c>
      <c r="V14" s="58">
        <f t="shared" si="9"/>
        <v>390000</v>
      </c>
      <c r="W14" s="58">
        <f t="shared" si="10"/>
        <v>390000</v>
      </c>
      <c r="X14" s="70">
        <f t="shared" si="11"/>
        <v>0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</row>
    <row r="15" spans="1:64" ht="39" customHeight="1">
      <c r="A15" s="51" t="s">
        <v>57</v>
      </c>
      <c r="B15" s="60"/>
      <c r="C15" s="64" t="s">
        <v>58</v>
      </c>
      <c r="D15" s="67"/>
      <c r="E15" s="72"/>
      <c r="F15" s="73">
        <v>2000</v>
      </c>
      <c r="G15" s="56">
        <f t="shared" si="0"/>
        <v>2000</v>
      </c>
      <c r="H15" s="43">
        <f t="shared" si="1"/>
        <v>0</v>
      </c>
      <c r="I15" s="46">
        <v>0</v>
      </c>
      <c r="J15" s="46">
        <v>0</v>
      </c>
      <c r="K15" s="46">
        <f t="shared" si="2"/>
        <v>0</v>
      </c>
      <c r="L15" s="69">
        <f t="shared" si="3"/>
        <v>0</v>
      </c>
      <c r="M15" s="46">
        <v>0</v>
      </c>
      <c r="N15" s="46">
        <v>0</v>
      </c>
      <c r="O15" s="46">
        <f t="shared" si="4"/>
        <v>0</v>
      </c>
      <c r="P15" s="69">
        <f t="shared" si="5"/>
        <v>0</v>
      </c>
      <c r="Q15" s="46">
        <v>0</v>
      </c>
      <c r="R15" s="46">
        <v>0</v>
      </c>
      <c r="S15" s="46">
        <f t="shared" si="6"/>
        <v>0</v>
      </c>
      <c r="T15" s="69">
        <f t="shared" si="7"/>
        <v>0</v>
      </c>
      <c r="U15" s="63">
        <f t="shared" si="8"/>
        <v>0</v>
      </c>
      <c r="V15" s="58">
        <f t="shared" si="9"/>
        <v>2000</v>
      </c>
      <c r="W15" s="58">
        <f t="shared" si="10"/>
        <v>2000</v>
      </c>
      <c r="X15" s="70">
        <f t="shared" si="11"/>
        <v>0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</row>
    <row r="16" spans="1:64" ht="20.100000000000001" customHeight="1">
      <c r="A16" s="51" t="s">
        <v>59</v>
      </c>
      <c r="B16" s="66" t="s">
        <v>60</v>
      </c>
      <c r="C16" s="53"/>
      <c r="D16" s="53"/>
      <c r="E16" s="46">
        <v>0</v>
      </c>
      <c r="F16" s="56">
        <v>8000</v>
      </c>
      <c r="G16" s="56">
        <f t="shared" si="0"/>
        <v>8000</v>
      </c>
      <c r="H16" s="43">
        <f t="shared" si="1"/>
        <v>0</v>
      </c>
      <c r="I16" s="46">
        <v>0</v>
      </c>
      <c r="J16" s="46">
        <v>0</v>
      </c>
      <c r="K16" s="46">
        <f t="shared" si="2"/>
        <v>0</v>
      </c>
      <c r="L16" s="69">
        <f t="shared" si="3"/>
        <v>0</v>
      </c>
      <c r="M16" s="46">
        <v>0</v>
      </c>
      <c r="N16" s="46">
        <v>0</v>
      </c>
      <c r="O16" s="46">
        <f t="shared" si="4"/>
        <v>0</v>
      </c>
      <c r="P16" s="69">
        <f t="shared" si="5"/>
        <v>0</v>
      </c>
      <c r="Q16" s="46">
        <v>0</v>
      </c>
      <c r="R16" s="46">
        <v>0</v>
      </c>
      <c r="S16" s="46">
        <f t="shared" si="6"/>
        <v>0</v>
      </c>
      <c r="T16" s="69">
        <f t="shared" si="7"/>
        <v>0</v>
      </c>
      <c r="U16" s="63">
        <f t="shared" si="8"/>
        <v>0</v>
      </c>
      <c r="V16" s="58">
        <f t="shared" si="9"/>
        <v>8000</v>
      </c>
      <c r="W16" s="58">
        <f t="shared" si="10"/>
        <v>8000</v>
      </c>
      <c r="X16" s="70">
        <f t="shared" si="11"/>
        <v>0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</row>
    <row r="17" spans="1:64" ht="20.100000000000001" customHeight="1">
      <c r="A17" s="51" t="s">
        <v>61</v>
      </c>
      <c r="B17" s="66" t="s">
        <v>62</v>
      </c>
      <c r="C17" s="53"/>
      <c r="D17" s="53"/>
      <c r="E17" s="46">
        <v>0</v>
      </c>
      <c r="F17" s="55">
        <f>SUM(F18:F21)</f>
        <v>2454000</v>
      </c>
      <c r="G17" s="56">
        <f t="shared" si="0"/>
        <v>2454000</v>
      </c>
      <c r="H17" s="43">
        <f t="shared" si="1"/>
        <v>0</v>
      </c>
      <c r="I17" s="46">
        <v>0</v>
      </c>
      <c r="J17" s="46">
        <f>SUM(J18:J21)</f>
        <v>0</v>
      </c>
      <c r="K17" s="46">
        <f t="shared" si="2"/>
        <v>0</v>
      </c>
      <c r="L17" s="69">
        <f t="shared" si="3"/>
        <v>0</v>
      </c>
      <c r="M17" s="46">
        <f>SUM(M18:M21)</f>
        <v>0</v>
      </c>
      <c r="N17" s="46">
        <f>SUM(N18:N21)</f>
        <v>0</v>
      </c>
      <c r="O17" s="46">
        <f t="shared" si="4"/>
        <v>0</v>
      </c>
      <c r="P17" s="69">
        <f t="shared" si="5"/>
        <v>0</v>
      </c>
      <c r="Q17" s="46">
        <f>SUM(Q18:Q21)</f>
        <v>0</v>
      </c>
      <c r="R17" s="46">
        <f>SUM(R18:R22)</f>
        <v>0</v>
      </c>
      <c r="S17" s="46">
        <f t="shared" si="6"/>
        <v>0</v>
      </c>
      <c r="T17" s="69">
        <f t="shared" si="7"/>
        <v>0</v>
      </c>
      <c r="U17" s="63">
        <f t="shared" si="8"/>
        <v>0</v>
      </c>
      <c r="V17" s="58">
        <f t="shared" si="9"/>
        <v>2454000</v>
      </c>
      <c r="W17" s="58">
        <f t="shared" si="10"/>
        <v>2454000</v>
      </c>
      <c r="X17" s="70">
        <f t="shared" si="11"/>
        <v>0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</row>
    <row r="18" spans="1:64" ht="20.100000000000001" customHeight="1">
      <c r="A18" s="51" t="s">
        <v>63</v>
      </c>
      <c r="B18" s="60"/>
      <c r="C18" s="64" t="s">
        <v>64</v>
      </c>
      <c r="D18" s="53"/>
      <c r="E18" s="46">
        <v>0</v>
      </c>
      <c r="F18" s="56">
        <v>1000000</v>
      </c>
      <c r="G18" s="56">
        <f t="shared" si="0"/>
        <v>1000000</v>
      </c>
      <c r="H18" s="43">
        <f t="shared" si="1"/>
        <v>0</v>
      </c>
      <c r="I18" s="46">
        <v>0</v>
      </c>
      <c r="J18" s="46">
        <v>0</v>
      </c>
      <c r="K18" s="46">
        <f t="shared" si="2"/>
        <v>0</v>
      </c>
      <c r="L18" s="69">
        <f t="shared" si="3"/>
        <v>0</v>
      </c>
      <c r="M18" s="46">
        <v>0</v>
      </c>
      <c r="N18" s="46">
        <v>0</v>
      </c>
      <c r="O18" s="46">
        <f t="shared" si="4"/>
        <v>0</v>
      </c>
      <c r="P18" s="69">
        <f t="shared" si="5"/>
        <v>0</v>
      </c>
      <c r="Q18" s="46">
        <v>0</v>
      </c>
      <c r="R18" s="46">
        <v>0</v>
      </c>
      <c r="S18" s="46">
        <f t="shared" si="6"/>
        <v>0</v>
      </c>
      <c r="T18" s="69">
        <f t="shared" si="7"/>
        <v>0</v>
      </c>
      <c r="U18" s="63">
        <f t="shared" si="8"/>
        <v>0</v>
      </c>
      <c r="V18" s="58">
        <f t="shared" si="9"/>
        <v>1000000</v>
      </c>
      <c r="W18" s="58">
        <f t="shared" si="10"/>
        <v>1000000</v>
      </c>
      <c r="X18" s="70">
        <f t="shared" si="11"/>
        <v>0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</row>
    <row r="19" spans="1:64" ht="20.100000000000001" customHeight="1">
      <c r="A19" s="51" t="s">
        <v>65</v>
      </c>
      <c r="B19" s="60"/>
      <c r="C19" s="64" t="s">
        <v>66</v>
      </c>
      <c r="D19" s="53"/>
      <c r="E19" s="46">
        <v>0</v>
      </c>
      <c r="F19" s="56">
        <v>1400000</v>
      </c>
      <c r="G19" s="56">
        <f t="shared" si="0"/>
        <v>1400000</v>
      </c>
      <c r="H19" s="43">
        <f t="shared" si="1"/>
        <v>0</v>
      </c>
      <c r="I19" s="46">
        <v>0</v>
      </c>
      <c r="J19" s="46">
        <v>0</v>
      </c>
      <c r="K19" s="46">
        <f t="shared" si="2"/>
        <v>0</v>
      </c>
      <c r="L19" s="69">
        <f t="shared" si="3"/>
        <v>0</v>
      </c>
      <c r="M19" s="46">
        <v>0</v>
      </c>
      <c r="N19" s="46">
        <v>0</v>
      </c>
      <c r="O19" s="46">
        <f t="shared" si="4"/>
        <v>0</v>
      </c>
      <c r="P19" s="69">
        <f t="shared" si="5"/>
        <v>0</v>
      </c>
      <c r="Q19" s="46">
        <v>0</v>
      </c>
      <c r="R19" s="46">
        <v>0</v>
      </c>
      <c r="S19" s="46">
        <f t="shared" si="6"/>
        <v>0</v>
      </c>
      <c r="T19" s="69">
        <f t="shared" si="7"/>
        <v>0</v>
      </c>
      <c r="U19" s="63">
        <f t="shared" si="8"/>
        <v>0</v>
      </c>
      <c r="V19" s="58">
        <f t="shared" si="9"/>
        <v>1400000</v>
      </c>
      <c r="W19" s="58">
        <f t="shared" si="10"/>
        <v>1400000</v>
      </c>
      <c r="X19" s="70">
        <f t="shared" si="11"/>
        <v>0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</row>
    <row r="20" spans="1:64" ht="20.100000000000001" customHeight="1">
      <c r="A20" s="51" t="s">
        <v>67</v>
      </c>
      <c r="B20" s="60"/>
      <c r="C20" s="64" t="s">
        <v>68</v>
      </c>
      <c r="D20" s="53"/>
      <c r="E20" s="46">
        <v>0</v>
      </c>
      <c r="F20" s="56">
        <v>54000</v>
      </c>
      <c r="G20" s="56">
        <f t="shared" si="0"/>
        <v>54000</v>
      </c>
      <c r="H20" s="43">
        <f t="shared" si="1"/>
        <v>0</v>
      </c>
      <c r="I20" s="46">
        <v>0</v>
      </c>
      <c r="J20" s="46">
        <v>0</v>
      </c>
      <c r="K20" s="46">
        <f t="shared" si="2"/>
        <v>0</v>
      </c>
      <c r="L20" s="69">
        <f t="shared" si="3"/>
        <v>0</v>
      </c>
      <c r="M20" s="46">
        <v>0</v>
      </c>
      <c r="N20" s="46">
        <v>0</v>
      </c>
      <c r="O20" s="46">
        <f t="shared" si="4"/>
        <v>0</v>
      </c>
      <c r="P20" s="69">
        <f t="shared" si="5"/>
        <v>0</v>
      </c>
      <c r="Q20" s="46">
        <v>0</v>
      </c>
      <c r="R20" s="46">
        <v>0</v>
      </c>
      <c r="S20" s="46">
        <f t="shared" si="6"/>
        <v>0</v>
      </c>
      <c r="T20" s="69">
        <f t="shared" si="7"/>
        <v>0</v>
      </c>
      <c r="U20" s="63">
        <f t="shared" si="8"/>
        <v>0</v>
      </c>
      <c r="V20" s="58">
        <f t="shared" si="9"/>
        <v>54000</v>
      </c>
      <c r="W20" s="58">
        <f t="shared" si="10"/>
        <v>54000</v>
      </c>
      <c r="X20" s="70">
        <f t="shared" si="11"/>
        <v>0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</row>
    <row r="21" spans="1:64" ht="20.100000000000001" customHeight="1">
      <c r="A21" s="51" t="s">
        <v>69</v>
      </c>
      <c r="B21" s="60"/>
      <c r="C21" s="64" t="s">
        <v>70</v>
      </c>
      <c r="D21" s="53"/>
      <c r="E21" s="46">
        <v>0</v>
      </c>
      <c r="F21" s="46" t="s">
        <v>71</v>
      </c>
      <c r="G21" s="46">
        <v>0</v>
      </c>
      <c r="H21" s="43">
        <f t="shared" si="1"/>
        <v>0</v>
      </c>
      <c r="I21" s="46">
        <v>0</v>
      </c>
      <c r="J21" s="46">
        <v>0</v>
      </c>
      <c r="K21" s="46">
        <f t="shared" si="2"/>
        <v>0</v>
      </c>
      <c r="L21" s="69">
        <f t="shared" si="3"/>
        <v>0</v>
      </c>
      <c r="M21" s="46">
        <v>0</v>
      </c>
      <c r="N21" s="46">
        <v>0</v>
      </c>
      <c r="O21" s="46">
        <f t="shared" si="4"/>
        <v>0</v>
      </c>
      <c r="P21" s="69">
        <f t="shared" si="5"/>
        <v>0</v>
      </c>
      <c r="Q21" s="46">
        <v>0</v>
      </c>
      <c r="R21" s="46">
        <v>0</v>
      </c>
      <c r="S21" s="46">
        <f t="shared" si="6"/>
        <v>0</v>
      </c>
      <c r="T21" s="69">
        <f t="shared" si="7"/>
        <v>0</v>
      </c>
      <c r="U21" s="63">
        <f t="shared" si="8"/>
        <v>0</v>
      </c>
      <c r="V21" s="46">
        <v>0</v>
      </c>
      <c r="W21" s="46">
        <f t="shared" si="10"/>
        <v>0</v>
      </c>
      <c r="X21" s="70">
        <f t="shared" si="11"/>
        <v>0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</row>
    <row r="22" spans="1:64" ht="20.100000000000001" hidden="1" customHeight="1">
      <c r="A22" s="51" t="s">
        <v>72</v>
      </c>
      <c r="B22" s="60"/>
      <c r="C22" s="64" t="s">
        <v>73</v>
      </c>
      <c r="D22" s="53"/>
      <c r="E22" s="46">
        <v>0</v>
      </c>
      <c r="F22" s="46">
        <v>0</v>
      </c>
      <c r="G22" s="46">
        <f t="shared" ref="G22:G39" si="12">F22-E22</f>
        <v>0</v>
      </c>
      <c r="H22" s="43">
        <f t="shared" si="1"/>
        <v>0</v>
      </c>
      <c r="I22" s="46">
        <v>0</v>
      </c>
      <c r="J22" s="46">
        <v>0</v>
      </c>
      <c r="K22" s="46">
        <f t="shared" si="2"/>
        <v>0</v>
      </c>
      <c r="L22" s="69">
        <f t="shared" si="3"/>
        <v>0</v>
      </c>
      <c r="M22" s="46">
        <v>0</v>
      </c>
      <c r="N22" s="46">
        <v>0</v>
      </c>
      <c r="O22" s="46">
        <f t="shared" si="4"/>
        <v>0</v>
      </c>
      <c r="P22" s="69">
        <f t="shared" si="5"/>
        <v>0</v>
      </c>
      <c r="Q22" s="46">
        <v>0</v>
      </c>
      <c r="R22" s="46">
        <v>0</v>
      </c>
      <c r="S22" s="46">
        <f t="shared" si="6"/>
        <v>0</v>
      </c>
      <c r="T22" s="69">
        <f t="shared" si="7"/>
        <v>0</v>
      </c>
      <c r="U22" s="63">
        <f t="shared" si="8"/>
        <v>0</v>
      </c>
      <c r="V22" s="46">
        <f t="shared" ref="V22:V30" si="13">F22+J22+N22+R22</f>
        <v>0</v>
      </c>
      <c r="W22" s="46">
        <f t="shared" si="10"/>
        <v>0</v>
      </c>
      <c r="X22" s="70">
        <f t="shared" si="11"/>
        <v>0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</row>
    <row r="23" spans="1:64" ht="20.100000000000001" customHeight="1">
      <c r="A23" s="51" t="s">
        <v>74</v>
      </c>
      <c r="B23" s="66" t="s">
        <v>75</v>
      </c>
      <c r="C23" s="53"/>
      <c r="D23" s="53"/>
      <c r="E23" s="46">
        <v>0</v>
      </c>
      <c r="F23" s="55">
        <f>SUM(F24:F27)</f>
        <v>-129800</v>
      </c>
      <c r="G23" s="56">
        <f t="shared" si="12"/>
        <v>-129800</v>
      </c>
      <c r="H23" s="43">
        <f t="shared" si="1"/>
        <v>0</v>
      </c>
      <c r="I23" s="46">
        <v>0</v>
      </c>
      <c r="J23" s="46">
        <f>SUM(J24:J27)</f>
        <v>0</v>
      </c>
      <c r="K23" s="46">
        <f t="shared" si="2"/>
        <v>0</v>
      </c>
      <c r="L23" s="69">
        <f t="shared" si="3"/>
        <v>0</v>
      </c>
      <c r="M23" s="46">
        <f>SUM(M24:M27)</f>
        <v>0</v>
      </c>
      <c r="N23" s="46">
        <f>SUM(N24:N27)</f>
        <v>0</v>
      </c>
      <c r="O23" s="46">
        <f t="shared" si="4"/>
        <v>0</v>
      </c>
      <c r="P23" s="69">
        <f t="shared" si="5"/>
        <v>0</v>
      </c>
      <c r="Q23" s="46">
        <f>SUM(Q24:Q27)</f>
        <v>0</v>
      </c>
      <c r="R23" s="46">
        <f>SUM(R24:R27)</f>
        <v>0</v>
      </c>
      <c r="S23" s="46">
        <f t="shared" si="6"/>
        <v>0</v>
      </c>
      <c r="T23" s="69">
        <f t="shared" si="7"/>
        <v>0</v>
      </c>
      <c r="U23" s="63">
        <f t="shared" si="8"/>
        <v>0</v>
      </c>
      <c r="V23" s="58">
        <f t="shared" si="13"/>
        <v>-129800</v>
      </c>
      <c r="W23" s="58">
        <f t="shared" si="10"/>
        <v>-129800</v>
      </c>
      <c r="X23" s="70">
        <f t="shared" si="11"/>
        <v>0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</row>
    <row r="24" spans="1:64" ht="20.100000000000001" customHeight="1">
      <c r="A24" s="51" t="s">
        <v>76</v>
      </c>
      <c r="B24" s="60"/>
      <c r="C24" s="64" t="s">
        <v>77</v>
      </c>
      <c r="D24" s="53"/>
      <c r="E24" s="46">
        <v>0</v>
      </c>
      <c r="F24" s="56">
        <v>-129000</v>
      </c>
      <c r="G24" s="56">
        <f t="shared" si="12"/>
        <v>-129000</v>
      </c>
      <c r="H24" s="43">
        <f t="shared" si="1"/>
        <v>0</v>
      </c>
      <c r="I24" s="46">
        <v>0</v>
      </c>
      <c r="J24" s="46">
        <v>0</v>
      </c>
      <c r="K24" s="46">
        <f t="shared" si="2"/>
        <v>0</v>
      </c>
      <c r="L24" s="69">
        <f t="shared" si="3"/>
        <v>0</v>
      </c>
      <c r="M24" s="46">
        <v>0</v>
      </c>
      <c r="N24" s="46">
        <v>0</v>
      </c>
      <c r="O24" s="46">
        <f t="shared" si="4"/>
        <v>0</v>
      </c>
      <c r="P24" s="69">
        <f t="shared" si="5"/>
        <v>0</v>
      </c>
      <c r="Q24" s="46">
        <v>0</v>
      </c>
      <c r="R24" s="46">
        <v>0</v>
      </c>
      <c r="S24" s="46">
        <f t="shared" si="6"/>
        <v>0</v>
      </c>
      <c r="T24" s="69">
        <f t="shared" si="7"/>
        <v>0</v>
      </c>
      <c r="U24" s="63">
        <f t="shared" si="8"/>
        <v>0</v>
      </c>
      <c r="V24" s="58">
        <f t="shared" si="13"/>
        <v>-129000</v>
      </c>
      <c r="W24" s="58">
        <f t="shared" si="10"/>
        <v>-129000</v>
      </c>
      <c r="X24" s="70">
        <f t="shared" si="11"/>
        <v>0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</row>
    <row r="25" spans="1:64" ht="20.100000000000001" customHeight="1">
      <c r="A25" s="51" t="s">
        <v>78</v>
      </c>
      <c r="B25" s="60"/>
      <c r="C25" s="64" t="s">
        <v>79</v>
      </c>
      <c r="D25" s="53"/>
      <c r="E25" s="46">
        <v>0</v>
      </c>
      <c r="F25" s="56">
        <v>-800</v>
      </c>
      <c r="G25" s="56">
        <f t="shared" si="12"/>
        <v>-800</v>
      </c>
      <c r="H25" s="43">
        <f t="shared" si="1"/>
        <v>0</v>
      </c>
      <c r="I25" s="46">
        <v>0</v>
      </c>
      <c r="J25" s="46">
        <v>0</v>
      </c>
      <c r="K25" s="46">
        <f t="shared" si="2"/>
        <v>0</v>
      </c>
      <c r="L25" s="69">
        <f t="shared" si="3"/>
        <v>0</v>
      </c>
      <c r="M25" s="46">
        <v>0</v>
      </c>
      <c r="N25" s="46">
        <v>0</v>
      </c>
      <c r="O25" s="46">
        <f t="shared" si="4"/>
        <v>0</v>
      </c>
      <c r="P25" s="69">
        <f t="shared" si="5"/>
        <v>0</v>
      </c>
      <c r="Q25" s="46">
        <v>0</v>
      </c>
      <c r="R25" s="46">
        <v>0</v>
      </c>
      <c r="S25" s="46">
        <f t="shared" si="6"/>
        <v>0</v>
      </c>
      <c r="T25" s="69">
        <f t="shared" si="7"/>
        <v>0</v>
      </c>
      <c r="U25" s="63">
        <f t="shared" si="8"/>
        <v>0</v>
      </c>
      <c r="V25" s="58">
        <f t="shared" si="13"/>
        <v>-800</v>
      </c>
      <c r="W25" s="58">
        <f t="shared" si="10"/>
        <v>-800</v>
      </c>
      <c r="X25" s="70">
        <f t="shared" si="11"/>
        <v>0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</row>
    <row r="26" spans="1:64" ht="20.100000000000001" customHeight="1">
      <c r="A26" s="51" t="s">
        <v>80</v>
      </c>
      <c r="B26" s="60"/>
      <c r="C26" s="64" t="s">
        <v>81</v>
      </c>
      <c r="D26" s="53"/>
      <c r="E26" s="46">
        <v>0</v>
      </c>
      <c r="F26" s="46">
        <v>0</v>
      </c>
      <c r="G26" s="46">
        <f t="shared" si="12"/>
        <v>0</v>
      </c>
      <c r="H26" s="43">
        <f t="shared" si="1"/>
        <v>0</v>
      </c>
      <c r="I26" s="46">
        <v>0</v>
      </c>
      <c r="J26" s="46">
        <v>0</v>
      </c>
      <c r="K26" s="46">
        <f t="shared" si="2"/>
        <v>0</v>
      </c>
      <c r="L26" s="69">
        <f t="shared" si="3"/>
        <v>0</v>
      </c>
      <c r="M26" s="46">
        <v>0</v>
      </c>
      <c r="N26" s="46">
        <v>0</v>
      </c>
      <c r="O26" s="46">
        <f t="shared" si="4"/>
        <v>0</v>
      </c>
      <c r="P26" s="69">
        <f t="shared" si="5"/>
        <v>0</v>
      </c>
      <c r="Q26" s="46">
        <v>0</v>
      </c>
      <c r="R26" s="46">
        <v>0</v>
      </c>
      <c r="S26" s="46">
        <f t="shared" si="6"/>
        <v>0</v>
      </c>
      <c r="T26" s="69">
        <f t="shared" si="7"/>
        <v>0</v>
      </c>
      <c r="U26" s="63">
        <f t="shared" si="8"/>
        <v>0</v>
      </c>
      <c r="V26" s="46">
        <f t="shared" si="13"/>
        <v>0</v>
      </c>
      <c r="W26" s="46">
        <f t="shared" si="10"/>
        <v>0</v>
      </c>
      <c r="X26" s="70">
        <f t="shared" si="11"/>
        <v>0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64" ht="20.100000000000001" customHeight="1">
      <c r="A27" s="51" t="s">
        <v>82</v>
      </c>
      <c r="B27" s="60"/>
      <c r="C27" s="64" t="s">
        <v>83</v>
      </c>
      <c r="D27" s="53"/>
      <c r="E27" s="46">
        <v>0</v>
      </c>
      <c r="F27" s="46">
        <v>0</v>
      </c>
      <c r="G27" s="46">
        <f t="shared" si="12"/>
        <v>0</v>
      </c>
      <c r="H27" s="43">
        <f t="shared" si="1"/>
        <v>0</v>
      </c>
      <c r="I27" s="46">
        <v>0</v>
      </c>
      <c r="J27" s="46">
        <v>0</v>
      </c>
      <c r="K27" s="46">
        <f t="shared" si="2"/>
        <v>0</v>
      </c>
      <c r="L27" s="69">
        <f t="shared" si="3"/>
        <v>0</v>
      </c>
      <c r="M27" s="46">
        <v>0</v>
      </c>
      <c r="N27" s="46">
        <v>0</v>
      </c>
      <c r="O27" s="46">
        <f t="shared" si="4"/>
        <v>0</v>
      </c>
      <c r="P27" s="69">
        <f t="shared" si="5"/>
        <v>0</v>
      </c>
      <c r="Q27" s="46">
        <v>0</v>
      </c>
      <c r="R27" s="46">
        <v>0</v>
      </c>
      <c r="S27" s="46">
        <f t="shared" si="6"/>
        <v>0</v>
      </c>
      <c r="T27" s="69">
        <f t="shared" si="7"/>
        <v>0</v>
      </c>
      <c r="U27" s="63">
        <f t="shared" si="8"/>
        <v>0</v>
      </c>
      <c r="V27" s="46">
        <f t="shared" si="13"/>
        <v>0</v>
      </c>
      <c r="W27" s="46">
        <f t="shared" si="10"/>
        <v>0</v>
      </c>
      <c r="X27" s="70">
        <f t="shared" si="11"/>
        <v>0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</row>
    <row r="28" spans="1:64" ht="20.100000000000001" customHeight="1">
      <c r="A28" s="51" t="s">
        <v>84</v>
      </c>
      <c r="B28" s="66" t="s">
        <v>85</v>
      </c>
      <c r="C28" s="53"/>
      <c r="D28" s="53"/>
      <c r="E28" s="74">
        <v>0</v>
      </c>
      <c r="F28" s="55">
        <f>SUM(F29:F30)</f>
        <v>-4000</v>
      </c>
      <c r="G28" s="56">
        <f t="shared" si="12"/>
        <v>-4000</v>
      </c>
      <c r="H28" s="43">
        <f t="shared" si="1"/>
        <v>0</v>
      </c>
      <c r="I28" s="74">
        <v>0</v>
      </c>
      <c r="J28" s="75">
        <f>SUM(J29:J30)</f>
        <v>0</v>
      </c>
      <c r="K28" s="46">
        <f t="shared" si="2"/>
        <v>0</v>
      </c>
      <c r="L28" s="69">
        <f t="shared" si="3"/>
        <v>0</v>
      </c>
      <c r="M28" s="46">
        <f>SUM(M29)</f>
        <v>0</v>
      </c>
      <c r="N28" s="56">
        <f>SUM(N29:N30)</f>
        <v>0</v>
      </c>
      <c r="O28" s="46">
        <f t="shared" si="4"/>
        <v>0</v>
      </c>
      <c r="P28" s="69">
        <f t="shared" si="5"/>
        <v>0</v>
      </c>
      <c r="Q28" s="46">
        <v>0</v>
      </c>
      <c r="R28" s="56">
        <f>SUM(R29:R30)</f>
        <v>0</v>
      </c>
      <c r="S28" s="46">
        <f t="shared" si="6"/>
        <v>0</v>
      </c>
      <c r="T28" s="69">
        <f t="shared" si="7"/>
        <v>0</v>
      </c>
      <c r="U28" s="63">
        <f t="shared" si="8"/>
        <v>0</v>
      </c>
      <c r="V28" s="58">
        <f t="shared" si="13"/>
        <v>-4000</v>
      </c>
      <c r="W28" s="58">
        <f t="shared" si="10"/>
        <v>-4000</v>
      </c>
      <c r="X28" s="70">
        <f t="shared" si="11"/>
        <v>0</v>
      </c>
      <c r="Y28" s="76"/>
      <c r="Z28" s="76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64" ht="20.100000000000001" customHeight="1">
      <c r="A29" s="51" t="s">
        <v>86</v>
      </c>
      <c r="B29" s="60"/>
      <c r="C29" s="64" t="s">
        <v>87</v>
      </c>
      <c r="D29" s="53"/>
      <c r="E29" s="46">
        <v>0</v>
      </c>
      <c r="F29" s="56">
        <v>-2000</v>
      </c>
      <c r="G29" s="56">
        <f t="shared" si="12"/>
        <v>-2000</v>
      </c>
      <c r="H29" s="43">
        <f t="shared" si="1"/>
        <v>0</v>
      </c>
      <c r="I29" s="46">
        <v>0</v>
      </c>
      <c r="J29" s="46">
        <v>0</v>
      </c>
      <c r="K29" s="46">
        <f t="shared" si="2"/>
        <v>0</v>
      </c>
      <c r="L29" s="69">
        <f t="shared" si="3"/>
        <v>0</v>
      </c>
      <c r="M29" s="46">
        <v>0</v>
      </c>
      <c r="N29" s="46">
        <v>0</v>
      </c>
      <c r="O29" s="46">
        <f t="shared" si="4"/>
        <v>0</v>
      </c>
      <c r="P29" s="69">
        <f t="shared" si="5"/>
        <v>0</v>
      </c>
      <c r="Q29" s="46">
        <v>0</v>
      </c>
      <c r="R29" s="46">
        <v>0</v>
      </c>
      <c r="S29" s="46">
        <f t="shared" si="6"/>
        <v>0</v>
      </c>
      <c r="T29" s="69">
        <f t="shared" si="7"/>
        <v>0</v>
      </c>
      <c r="U29" s="63">
        <f t="shared" si="8"/>
        <v>0</v>
      </c>
      <c r="V29" s="58">
        <f t="shared" si="13"/>
        <v>-2000</v>
      </c>
      <c r="W29" s="58">
        <f t="shared" si="10"/>
        <v>-2000</v>
      </c>
      <c r="X29" s="70">
        <f t="shared" si="11"/>
        <v>0</v>
      </c>
      <c r="Y29" s="77"/>
      <c r="Z29" s="77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</row>
    <row r="30" spans="1:64" ht="20.100000000000001" customHeight="1">
      <c r="A30" s="78" t="s">
        <v>88</v>
      </c>
      <c r="B30" s="79"/>
      <c r="C30" s="64" t="s">
        <v>89</v>
      </c>
      <c r="D30" s="64"/>
      <c r="E30" s="80">
        <v>0</v>
      </c>
      <c r="F30" s="56">
        <v>-2000</v>
      </c>
      <c r="G30" s="56">
        <f t="shared" si="12"/>
        <v>-2000</v>
      </c>
      <c r="H30" s="43">
        <f t="shared" si="1"/>
        <v>0</v>
      </c>
      <c r="I30" s="80">
        <v>0</v>
      </c>
      <c r="J30" s="80">
        <v>0</v>
      </c>
      <c r="K30" s="80">
        <f t="shared" si="2"/>
        <v>0</v>
      </c>
      <c r="L30" s="69">
        <f t="shared" si="3"/>
        <v>0</v>
      </c>
      <c r="M30" s="80">
        <v>0</v>
      </c>
      <c r="N30" s="80">
        <v>0</v>
      </c>
      <c r="O30" s="80">
        <f t="shared" si="4"/>
        <v>0</v>
      </c>
      <c r="P30" s="69">
        <f t="shared" si="5"/>
        <v>0</v>
      </c>
      <c r="Q30" s="80">
        <v>0</v>
      </c>
      <c r="R30" s="80">
        <v>0</v>
      </c>
      <c r="S30" s="80">
        <f t="shared" si="6"/>
        <v>0</v>
      </c>
      <c r="T30" s="69">
        <f t="shared" si="7"/>
        <v>0</v>
      </c>
      <c r="U30" s="81">
        <f t="shared" si="8"/>
        <v>0</v>
      </c>
      <c r="V30" s="82">
        <f t="shared" si="13"/>
        <v>-2000</v>
      </c>
      <c r="W30" s="83">
        <f t="shared" si="10"/>
        <v>-2000</v>
      </c>
      <c r="X30" s="70">
        <f t="shared" si="11"/>
        <v>0</v>
      </c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</row>
    <row r="31" spans="1:64" ht="20.100000000000001" customHeight="1">
      <c r="A31" s="37" t="s">
        <v>90</v>
      </c>
      <c r="B31" s="38" t="s">
        <v>91</v>
      </c>
      <c r="C31" s="39"/>
      <c r="D31" s="39"/>
      <c r="E31" s="85">
        <f>SUM(E32,E59,E78,E81,E86,E90,E92,E99,E102,E106)</f>
        <v>11438927</v>
      </c>
      <c r="F31" s="41">
        <f>SUM(F32,F59,F78,F81,F86,F90,F92,F99,F102,F106)</f>
        <v>14891500</v>
      </c>
      <c r="G31" s="42">
        <f t="shared" si="12"/>
        <v>3452573</v>
      </c>
      <c r="H31" s="43">
        <f t="shared" si="1"/>
        <v>76.815142866736053</v>
      </c>
      <c r="I31" s="86">
        <f>SUM(I32,I59,I78,I81,I86,I90,I92,I99,I102,I106)</f>
        <v>11449412</v>
      </c>
      <c r="J31" s="45">
        <f>SUM(J32,J59,J78,J81,J86,J90,J92,J99,J102,J106)</f>
        <v>0</v>
      </c>
      <c r="K31" s="42">
        <f t="shared" si="2"/>
        <v>-11449412</v>
      </c>
      <c r="L31" s="46">
        <f t="shared" si="3"/>
        <v>0</v>
      </c>
      <c r="M31" s="86">
        <f>SUM(M32,M59,M78,M81,M86,M90,M92,M99,M102,M106)</f>
        <v>12486012</v>
      </c>
      <c r="N31" s="45">
        <f>SUM(N32,N59,N78,N81,N86,N90,N92,N99,N102,N106)</f>
        <v>0</v>
      </c>
      <c r="O31" s="42">
        <f t="shared" si="4"/>
        <v>-12486012</v>
      </c>
      <c r="P31" s="46">
        <f t="shared" si="5"/>
        <v>0</v>
      </c>
      <c r="Q31" s="86">
        <f>SUM(Q32,Q59,Q78,Q81,Q86,Q90,Q92,Q99,Q102,Q106)</f>
        <v>12614412</v>
      </c>
      <c r="R31" s="45">
        <f>SUM(R32,R59,R78,R81,R86,R90,R92,R99,R102,R106)</f>
        <v>0</v>
      </c>
      <c r="S31" s="42">
        <f t="shared" si="6"/>
        <v>-12614412</v>
      </c>
      <c r="T31" s="46">
        <f t="shared" si="7"/>
        <v>0</v>
      </c>
      <c r="U31" s="87">
        <f t="shared" si="8"/>
        <v>47988763</v>
      </c>
      <c r="V31" s="82">
        <f>SUM(V32,V59,V78,V81,V86,V90,V92,V99,V102,V106)</f>
        <v>14891500</v>
      </c>
      <c r="W31" s="82">
        <f t="shared" si="10"/>
        <v>-33097263</v>
      </c>
      <c r="X31" s="49">
        <f t="shared" si="11"/>
        <v>322.25607225598492</v>
      </c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</row>
    <row r="32" spans="1:64" ht="20.100000000000001" customHeight="1">
      <c r="A32" s="37" t="s">
        <v>92</v>
      </c>
      <c r="B32" s="88" t="s">
        <v>93</v>
      </c>
      <c r="C32" s="89"/>
      <c r="D32" s="89"/>
      <c r="E32" s="85">
        <f>SUM(E33,E38,E42,E46,E47,E51,E52:E54,E55,E58)</f>
        <v>8472927</v>
      </c>
      <c r="F32" s="41">
        <f>SUM(F33,F38,F42,F46,F47,F51:F55,F58)</f>
        <v>8322000</v>
      </c>
      <c r="G32" s="42">
        <f t="shared" si="12"/>
        <v>-150927</v>
      </c>
      <c r="H32" s="43">
        <f t="shared" si="1"/>
        <v>101.81359048305696</v>
      </c>
      <c r="I32" s="90">
        <f>SUM(I33,I38,I42,I46,I47,I51,I52:I54,I55,I58)</f>
        <v>8485012</v>
      </c>
      <c r="J32" s="45">
        <f>SUM(J33,J38,J42,J46,J47,J51,J52:J54,J55,J58)</f>
        <v>0</v>
      </c>
      <c r="K32" s="42">
        <f t="shared" si="2"/>
        <v>-8485012</v>
      </c>
      <c r="L32" s="46">
        <f t="shared" si="3"/>
        <v>0</v>
      </c>
      <c r="M32" s="45">
        <f>SUM(M33,M38,M42,M46,M47,M51,M52:M54,M55,M58)</f>
        <v>9512012</v>
      </c>
      <c r="N32" s="45">
        <f>SUM(N33,N38,N42,N46,N47,N51,N52:N54,N55,N58)</f>
        <v>0</v>
      </c>
      <c r="O32" s="42">
        <f t="shared" si="4"/>
        <v>-9512012</v>
      </c>
      <c r="P32" s="46">
        <f t="shared" si="5"/>
        <v>0</v>
      </c>
      <c r="Q32" s="45">
        <f>SUM(Q33,Q38,Q42,Q46,Q47,Q51,Q52:Q54,Q55,Q58)</f>
        <v>9623012</v>
      </c>
      <c r="R32" s="45">
        <f>SUM(R33,R38,R42,R46,R47,R51:R55,R58)</f>
        <v>0</v>
      </c>
      <c r="S32" s="42">
        <f t="shared" si="6"/>
        <v>-9623012</v>
      </c>
      <c r="T32" s="46">
        <f t="shared" si="7"/>
        <v>0</v>
      </c>
      <c r="U32" s="87">
        <f t="shared" si="8"/>
        <v>36092963</v>
      </c>
      <c r="V32" s="82">
        <f t="shared" ref="V32:V39" si="14">F32+J32+N32+R32</f>
        <v>8322000</v>
      </c>
      <c r="W32" s="82">
        <f t="shared" si="10"/>
        <v>-27770963</v>
      </c>
      <c r="X32" s="49">
        <f t="shared" si="11"/>
        <v>433.70539533765918</v>
      </c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</row>
    <row r="33" spans="1:64" ht="20.100000000000001" customHeight="1">
      <c r="A33" s="51" t="s">
        <v>94</v>
      </c>
      <c r="B33" s="91" t="s">
        <v>95</v>
      </c>
      <c r="C33" s="92" t="s">
        <v>96</v>
      </c>
      <c r="D33" s="53"/>
      <c r="E33" s="93">
        <f>SUM(E34:E37)</f>
        <v>5128012</v>
      </c>
      <c r="F33" s="55">
        <f>SUM(F34:F37)</f>
        <v>5517000</v>
      </c>
      <c r="G33" s="56">
        <f t="shared" si="12"/>
        <v>388988</v>
      </c>
      <c r="H33" s="43">
        <f t="shared" si="1"/>
        <v>92.949284031176362</v>
      </c>
      <c r="I33" s="74">
        <f>SUM(I34:I37)</f>
        <v>5098012</v>
      </c>
      <c r="J33" s="46">
        <f>SUM(J34:J37)</f>
        <v>0</v>
      </c>
      <c r="K33" s="56">
        <f t="shared" si="2"/>
        <v>-5098012</v>
      </c>
      <c r="L33" s="46">
        <f t="shared" si="3"/>
        <v>0</v>
      </c>
      <c r="M33" s="46">
        <f>SUM(M34:M37)</f>
        <v>6098012</v>
      </c>
      <c r="N33" s="46">
        <f>SUM(N34:N37)</f>
        <v>0</v>
      </c>
      <c r="O33" s="56">
        <f t="shared" si="4"/>
        <v>-6098012</v>
      </c>
      <c r="P33" s="46">
        <f t="shared" si="5"/>
        <v>0</v>
      </c>
      <c r="Q33" s="46">
        <f>SUM(Q34:Q37)</f>
        <v>6091012</v>
      </c>
      <c r="R33" s="46">
        <f>SUM(R34:R37)</f>
        <v>0</v>
      </c>
      <c r="S33" s="56">
        <f t="shared" si="6"/>
        <v>-6091012</v>
      </c>
      <c r="T33" s="46">
        <f t="shared" si="7"/>
        <v>0</v>
      </c>
      <c r="U33" s="57">
        <f t="shared" si="8"/>
        <v>22415048</v>
      </c>
      <c r="V33" s="58">
        <f t="shared" si="14"/>
        <v>5517000</v>
      </c>
      <c r="W33" s="58">
        <f t="shared" si="10"/>
        <v>-16898048</v>
      </c>
      <c r="X33" s="49">
        <f t="shared" si="11"/>
        <v>406.29052021025922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</row>
    <row r="34" spans="1:64" ht="20.100000000000001" customHeight="1">
      <c r="A34" s="51"/>
      <c r="B34" s="91"/>
      <c r="C34" s="92"/>
      <c r="D34" s="92" t="s">
        <v>97</v>
      </c>
      <c r="E34" s="54">
        <v>830000</v>
      </c>
      <c r="F34" s="56">
        <v>850000</v>
      </c>
      <c r="G34" s="46">
        <f t="shared" si="12"/>
        <v>20000</v>
      </c>
      <c r="H34" s="43">
        <f t="shared" si="1"/>
        <v>97.647058823529406</v>
      </c>
      <c r="I34" s="74">
        <v>800000</v>
      </c>
      <c r="J34" s="46">
        <v>0</v>
      </c>
      <c r="K34" s="56">
        <f t="shared" si="2"/>
        <v>-800000</v>
      </c>
      <c r="L34" s="46">
        <f t="shared" si="3"/>
        <v>0</v>
      </c>
      <c r="M34" s="74">
        <v>800000</v>
      </c>
      <c r="N34" s="46">
        <v>0</v>
      </c>
      <c r="O34" s="56">
        <f t="shared" si="4"/>
        <v>-800000</v>
      </c>
      <c r="P34" s="46">
        <f t="shared" si="5"/>
        <v>0</v>
      </c>
      <c r="Q34" s="46">
        <v>800000</v>
      </c>
      <c r="R34" s="46">
        <v>0</v>
      </c>
      <c r="S34" s="56">
        <f t="shared" si="6"/>
        <v>-800000</v>
      </c>
      <c r="T34" s="46">
        <f t="shared" si="7"/>
        <v>0</v>
      </c>
      <c r="U34" s="57">
        <f t="shared" si="8"/>
        <v>3230000</v>
      </c>
      <c r="V34" s="58">
        <f t="shared" si="14"/>
        <v>850000</v>
      </c>
      <c r="W34" s="58">
        <f t="shared" si="10"/>
        <v>-2380000</v>
      </c>
      <c r="X34" s="49">
        <f t="shared" si="11"/>
        <v>380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</row>
    <row r="35" spans="1:64" ht="20.100000000000001" customHeight="1">
      <c r="A35" s="51"/>
      <c r="B35" s="91"/>
      <c r="C35" s="92"/>
      <c r="D35" s="92" t="s">
        <v>98</v>
      </c>
      <c r="E35" s="54">
        <v>67000</v>
      </c>
      <c r="F35" s="56">
        <v>67000</v>
      </c>
      <c r="G35" s="46">
        <f t="shared" si="12"/>
        <v>0</v>
      </c>
      <c r="H35" s="43">
        <f t="shared" si="1"/>
        <v>100</v>
      </c>
      <c r="I35" s="74">
        <v>67000</v>
      </c>
      <c r="J35" s="46">
        <v>0</v>
      </c>
      <c r="K35" s="56">
        <f t="shared" si="2"/>
        <v>-67000</v>
      </c>
      <c r="L35" s="46">
        <f t="shared" si="3"/>
        <v>0</v>
      </c>
      <c r="M35" s="46">
        <v>67000</v>
      </c>
      <c r="N35" s="46">
        <v>0</v>
      </c>
      <c r="O35" s="56">
        <f t="shared" si="4"/>
        <v>-67000</v>
      </c>
      <c r="P35" s="46">
        <f t="shared" si="5"/>
        <v>0</v>
      </c>
      <c r="Q35" s="46">
        <v>60000</v>
      </c>
      <c r="R35" s="46">
        <v>0</v>
      </c>
      <c r="S35" s="56">
        <f t="shared" si="6"/>
        <v>-60000</v>
      </c>
      <c r="T35" s="46">
        <f t="shared" si="7"/>
        <v>0</v>
      </c>
      <c r="U35" s="57">
        <f t="shared" si="8"/>
        <v>261000</v>
      </c>
      <c r="V35" s="58">
        <f t="shared" si="14"/>
        <v>67000</v>
      </c>
      <c r="W35" s="58">
        <f t="shared" si="10"/>
        <v>-194000</v>
      </c>
      <c r="X35" s="49">
        <f t="shared" si="11"/>
        <v>389.55223880597015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64" ht="20.100000000000001" customHeight="1">
      <c r="A36" s="51"/>
      <c r="B36" s="91"/>
      <c r="C36" s="92"/>
      <c r="D36" s="92" t="s">
        <v>99</v>
      </c>
      <c r="E36" s="54">
        <f>4000000+231012</f>
        <v>4231012</v>
      </c>
      <c r="F36" s="56">
        <v>4600000</v>
      </c>
      <c r="G36" s="56">
        <f t="shared" si="12"/>
        <v>368988</v>
      </c>
      <c r="H36" s="43">
        <f t="shared" si="1"/>
        <v>91.978521739130443</v>
      </c>
      <c r="I36" s="54">
        <f>4000000+231012</f>
        <v>4231012</v>
      </c>
      <c r="J36" s="46">
        <v>0</v>
      </c>
      <c r="K36" s="56">
        <f t="shared" si="2"/>
        <v>-4231012</v>
      </c>
      <c r="L36" s="46">
        <f t="shared" si="3"/>
        <v>0</v>
      </c>
      <c r="M36" s="54">
        <f>5000000+231012</f>
        <v>5231012</v>
      </c>
      <c r="N36" s="46">
        <v>0</v>
      </c>
      <c r="O36" s="56">
        <f t="shared" si="4"/>
        <v>-5231012</v>
      </c>
      <c r="P36" s="46">
        <f t="shared" si="5"/>
        <v>0</v>
      </c>
      <c r="Q36" s="46">
        <f>5000000+231012</f>
        <v>5231012</v>
      </c>
      <c r="R36" s="46">
        <v>0</v>
      </c>
      <c r="S36" s="56">
        <f t="shared" si="6"/>
        <v>-5231012</v>
      </c>
      <c r="T36" s="46">
        <f t="shared" si="7"/>
        <v>0</v>
      </c>
      <c r="U36" s="57">
        <f t="shared" si="8"/>
        <v>18924048</v>
      </c>
      <c r="V36" s="58">
        <f t="shared" si="14"/>
        <v>4600000</v>
      </c>
      <c r="W36" s="58">
        <f t="shared" si="10"/>
        <v>-14324048</v>
      </c>
      <c r="X36" s="49">
        <f t="shared" si="11"/>
        <v>411.39234782608696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</row>
    <row r="37" spans="1:64" ht="20.100000000000001" customHeight="1">
      <c r="A37" s="51"/>
      <c r="B37" s="91"/>
      <c r="C37" s="92"/>
      <c r="D37" s="92" t="s">
        <v>100</v>
      </c>
      <c r="E37" s="46">
        <v>0</v>
      </c>
      <c r="F37" s="46">
        <v>0</v>
      </c>
      <c r="G37" s="46">
        <f t="shared" si="12"/>
        <v>0</v>
      </c>
      <c r="H37" s="94">
        <f t="shared" si="1"/>
        <v>0</v>
      </c>
      <c r="I37" s="74">
        <v>0</v>
      </c>
      <c r="J37" s="46">
        <v>0</v>
      </c>
      <c r="K37" s="46">
        <f t="shared" si="2"/>
        <v>0</v>
      </c>
      <c r="L37" s="69">
        <f t="shared" si="3"/>
        <v>0</v>
      </c>
      <c r="M37" s="46">
        <v>0</v>
      </c>
      <c r="N37" s="46">
        <v>0</v>
      </c>
      <c r="O37" s="46">
        <f t="shared" si="4"/>
        <v>0</v>
      </c>
      <c r="P37" s="69">
        <f t="shared" si="5"/>
        <v>0</v>
      </c>
      <c r="Q37" s="46">
        <v>0</v>
      </c>
      <c r="R37" s="46">
        <v>0</v>
      </c>
      <c r="S37" s="46">
        <f t="shared" si="6"/>
        <v>0</v>
      </c>
      <c r="T37" s="69">
        <f t="shared" si="7"/>
        <v>0</v>
      </c>
      <c r="U37" s="95">
        <f t="shared" si="8"/>
        <v>0</v>
      </c>
      <c r="V37" s="90">
        <f t="shared" si="14"/>
        <v>0</v>
      </c>
      <c r="W37" s="90">
        <f t="shared" si="10"/>
        <v>0</v>
      </c>
      <c r="X37" s="70">
        <f t="shared" si="11"/>
        <v>0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</row>
    <row r="38" spans="1:64" ht="20.100000000000001" customHeight="1">
      <c r="A38" s="51" t="s">
        <v>101</v>
      </c>
      <c r="B38" s="96" t="s">
        <v>95</v>
      </c>
      <c r="C38" s="97" t="s">
        <v>102</v>
      </c>
      <c r="D38" s="97"/>
      <c r="E38" s="93">
        <f>SUM(E39:E39)</f>
        <v>509625</v>
      </c>
      <c r="F38" s="55">
        <f>SUM(F39:F41)</f>
        <v>520000</v>
      </c>
      <c r="G38" s="46">
        <f t="shared" si="12"/>
        <v>10375</v>
      </c>
      <c r="H38" s="43">
        <f t="shared" si="1"/>
        <v>98.004807692307693</v>
      </c>
      <c r="I38" s="74">
        <f>SUM(I39:I39)</f>
        <v>500000</v>
      </c>
      <c r="J38" s="46">
        <f>SUM(J39:J39)</f>
        <v>0</v>
      </c>
      <c r="K38" s="56">
        <f t="shared" si="2"/>
        <v>-500000</v>
      </c>
      <c r="L38" s="46">
        <f t="shared" si="3"/>
        <v>0</v>
      </c>
      <c r="M38" s="46">
        <f>SUM(M39:M39)</f>
        <v>500000</v>
      </c>
      <c r="N38" s="46">
        <f>SUM(N39:N39)</f>
        <v>0</v>
      </c>
      <c r="O38" s="56">
        <f t="shared" si="4"/>
        <v>-500000</v>
      </c>
      <c r="P38" s="46">
        <f t="shared" si="5"/>
        <v>0</v>
      </c>
      <c r="Q38" s="46">
        <f>SUM(Q39:Q39)</f>
        <v>530000</v>
      </c>
      <c r="R38" s="46">
        <f>SUM(R39:R39)</f>
        <v>0</v>
      </c>
      <c r="S38" s="56">
        <f t="shared" si="6"/>
        <v>-530000</v>
      </c>
      <c r="T38" s="46">
        <f t="shared" si="7"/>
        <v>0</v>
      </c>
      <c r="U38" s="57">
        <f t="shared" si="8"/>
        <v>2039625</v>
      </c>
      <c r="V38" s="58">
        <f t="shared" si="14"/>
        <v>520000</v>
      </c>
      <c r="W38" s="58">
        <f t="shared" si="10"/>
        <v>-1519625</v>
      </c>
      <c r="X38" s="49">
        <f t="shared" si="11"/>
        <v>392.23557692307691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</row>
    <row r="39" spans="1:64" ht="20.100000000000001" customHeight="1">
      <c r="A39" s="51"/>
      <c r="B39" s="91"/>
      <c r="C39" s="92"/>
      <c r="D39" s="92" t="s">
        <v>103</v>
      </c>
      <c r="E39" s="98">
        <f>37750*13.5</f>
        <v>509625</v>
      </c>
      <c r="F39" s="56">
        <v>520000</v>
      </c>
      <c r="G39" s="46">
        <f t="shared" si="12"/>
        <v>10375</v>
      </c>
      <c r="H39" s="43">
        <f t="shared" si="1"/>
        <v>98.004807692307693</v>
      </c>
      <c r="I39" s="54">
        <v>500000</v>
      </c>
      <c r="J39" s="46">
        <v>0</v>
      </c>
      <c r="K39" s="56">
        <f t="shared" si="2"/>
        <v>-500000</v>
      </c>
      <c r="L39" s="46">
        <f t="shared" si="3"/>
        <v>0</v>
      </c>
      <c r="M39" s="54">
        <v>500000</v>
      </c>
      <c r="N39" s="46">
        <v>0</v>
      </c>
      <c r="O39" s="56">
        <f t="shared" si="4"/>
        <v>-500000</v>
      </c>
      <c r="P39" s="46">
        <f t="shared" si="5"/>
        <v>0</v>
      </c>
      <c r="Q39" s="54">
        <v>530000</v>
      </c>
      <c r="R39" s="46">
        <v>0</v>
      </c>
      <c r="S39" s="56">
        <f t="shared" si="6"/>
        <v>-530000</v>
      </c>
      <c r="T39" s="46">
        <f t="shared" si="7"/>
        <v>0</v>
      </c>
      <c r="U39" s="57">
        <f t="shared" si="8"/>
        <v>2039625</v>
      </c>
      <c r="V39" s="58">
        <f t="shared" si="14"/>
        <v>520000</v>
      </c>
      <c r="W39" s="58">
        <f t="shared" si="10"/>
        <v>-1519625</v>
      </c>
      <c r="X39" s="49">
        <f t="shared" si="11"/>
        <v>392.23557692307691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</row>
    <row r="40" spans="1:64" ht="20.100000000000001" customHeight="1">
      <c r="A40" s="51"/>
      <c r="B40" s="91"/>
      <c r="C40" s="92"/>
      <c r="D40" s="92" t="s">
        <v>104</v>
      </c>
      <c r="E40" s="54"/>
      <c r="F40" s="56"/>
      <c r="G40" s="46"/>
      <c r="H40" s="94">
        <f t="shared" si="1"/>
        <v>0</v>
      </c>
      <c r="I40" s="54"/>
      <c r="J40" s="46"/>
      <c r="K40" s="56"/>
      <c r="L40" s="69">
        <f t="shared" si="3"/>
        <v>0</v>
      </c>
      <c r="M40" s="99"/>
      <c r="N40" s="46"/>
      <c r="O40" s="56"/>
      <c r="P40" s="69">
        <f t="shared" si="5"/>
        <v>0</v>
      </c>
      <c r="Q40" s="99"/>
      <c r="R40" s="46"/>
      <c r="S40" s="56"/>
      <c r="T40" s="69">
        <f t="shared" si="7"/>
        <v>0</v>
      </c>
      <c r="U40" s="57"/>
      <c r="V40" s="58"/>
      <c r="W40" s="58"/>
      <c r="X40" s="70">
        <f t="shared" si="11"/>
        <v>0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</row>
    <row r="41" spans="1:64" ht="20.100000000000001" customHeight="1">
      <c r="A41" s="51"/>
      <c r="B41" s="91"/>
      <c r="C41" s="92"/>
      <c r="D41" s="92" t="s">
        <v>105</v>
      </c>
      <c r="E41" s="54"/>
      <c r="F41" s="56"/>
      <c r="G41" s="46"/>
      <c r="H41" s="94">
        <f t="shared" si="1"/>
        <v>0</v>
      </c>
      <c r="I41" s="54"/>
      <c r="J41" s="46"/>
      <c r="K41" s="56"/>
      <c r="L41" s="69">
        <f t="shared" si="3"/>
        <v>0</v>
      </c>
      <c r="M41" s="99"/>
      <c r="N41" s="46"/>
      <c r="O41" s="56"/>
      <c r="P41" s="69">
        <f t="shared" si="5"/>
        <v>0</v>
      </c>
      <c r="Q41" s="99"/>
      <c r="R41" s="46"/>
      <c r="S41" s="56"/>
      <c r="T41" s="69">
        <f t="shared" si="7"/>
        <v>0</v>
      </c>
      <c r="U41" s="57"/>
      <c r="V41" s="58"/>
      <c r="W41" s="58"/>
      <c r="X41" s="70">
        <f t="shared" si="11"/>
        <v>0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</row>
    <row r="42" spans="1:64" ht="20.100000000000001" customHeight="1">
      <c r="A42" s="51" t="s">
        <v>106</v>
      </c>
      <c r="B42" s="91" t="s">
        <v>107</v>
      </c>
      <c r="C42" s="92" t="s">
        <v>108</v>
      </c>
      <c r="D42" s="92"/>
      <c r="E42" s="98">
        <f>SUM(E43:E45)</f>
        <v>1102290</v>
      </c>
      <c r="F42" s="55">
        <f>SUM(F43:F45)</f>
        <v>860000</v>
      </c>
      <c r="G42" s="56">
        <f t="shared" ref="G42:G97" si="15">F42-E42</f>
        <v>-242290</v>
      </c>
      <c r="H42" s="43">
        <f t="shared" si="1"/>
        <v>128.17325581395349</v>
      </c>
      <c r="I42" s="74">
        <f>SUM(I43:I45)</f>
        <v>1110000</v>
      </c>
      <c r="J42" s="46">
        <f>SUM(J43:J45)</f>
        <v>0</v>
      </c>
      <c r="K42" s="56">
        <f t="shared" ref="K42:K97" si="16">J42-I42</f>
        <v>-1110000</v>
      </c>
      <c r="L42" s="46">
        <f t="shared" si="3"/>
        <v>0</v>
      </c>
      <c r="M42" s="46">
        <f>SUM(M43:M45)</f>
        <v>1120000</v>
      </c>
      <c r="N42" s="46">
        <f>SUM(N43:N45)</f>
        <v>0</v>
      </c>
      <c r="O42" s="56">
        <f t="shared" ref="O42:O97" si="17">N42-M42</f>
        <v>-1120000</v>
      </c>
      <c r="P42" s="46">
        <f t="shared" si="5"/>
        <v>0</v>
      </c>
      <c r="Q42" s="46">
        <f>SUM(Q43:Q45)</f>
        <v>1140000</v>
      </c>
      <c r="R42" s="46">
        <f>SUM(R43:R45)</f>
        <v>0</v>
      </c>
      <c r="S42" s="46">
        <f t="shared" ref="S42:S97" si="18">R42-Q42</f>
        <v>-1140000</v>
      </c>
      <c r="T42" s="46">
        <f t="shared" si="7"/>
        <v>0</v>
      </c>
      <c r="U42" s="57">
        <f t="shared" ref="U42:U97" si="19">E42+I42+M42+Q42</f>
        <v>4472290</v>
      </c>
      <c r="V42" s="58">
        <f t="shared" ref="V42:V96" si="20">F42+J42+N42+R42</f>
        <v>860000</v>
      </c>
      <c r="W42" s="58">
        <f t="shared" ref="W42:W95" si="21">V42-U42</f>
        <v>-3612290</v>
      </c>
      <c r="X42" s="49">
        <f t="shared" si="11"/>
        <v>520.03372093023256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</row>
    <row r="43" spans="1:64" ht="20.100000000000001" customHeight="1">
      <c r="A43" s="51"/>
      <c r="B43" s="91"/>
      <c r="C43" s="92"/>
      <c r="D43" s="92" t="s">
        <v>109</v>
      </c>
      <c r="E43" s="54">
        <v>450000</v>
      </c>
      <c r="F43" s="56">
        <v>470000</v>
      </c>
      <c r="G43" s="56">
        <f t="shared" si="15"/>
        <v>20000</v>
      </c>
      <c r="H43" s="43">
        <f t="shared" si="1"/>
        <v>95.744680851063833</v>
      </c>
      <c r="I43" s="54">
        <v>460000</v>
      </c>
      <c r="J43" s="46">
        <v>0</v>
      </c>
      <c r="K43" s="56">
        <f t="shared" si="16"/>
        <v>-460000</v>
      </c>
      <c r="L43" s="46">
        <f t="shared" si="3"/>
        <v>0</v>
      </c>
      <c r="M43" s="54">
        <v>460000</v>
      </c>
      <c r="N43" s="46">
        <v>0</v>
      </c>
      <c r="O43" s="56">
        <f t="shared" si="17"/>
        <v>-460000</v>
      </c>
      <c r="P43" s="46">
        <f t="shared" si="5"/>
        <v>0</v>
      </c>
      <c r="Q43" s="54">
        <v>470000</v>
      </c>
      <c r="R43" s="46">
        <v>0</v>
      </c>
      <c r="S43" s="56">
        <f t="shared" si="18"/>
        <v>-470000</v>
      </c>
      <c r="T43" s="46">
        <f t="shared" si="7"/>
        <v>0</v>
      </c>
      <c r="U43" s="57">
        <f t="shared" si="19"/>
        <v>1840000</v>
      </c>
      <c r="V43" s="58">
        <f t="shared" si="20"/>
        <v>470000</v>
      </c>
      <c r="W43" s="58">
        <f t="shared" si="21"/>
        <v>-1370000</v>
      </c>
      <c r="X43" s="49">
        <f t="shared" si="11"/>
        <v>391.48936170212767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</row>
    <row r="44" spans="1:64" ht="20.100000000000001" customHeight="1">
      <c r="A44" s="51"/>
      <c r="B44" s="91"/>
      <c r="C44" s="92"/>
      <c r="D44" s="92" t="s">
        <v>110</v>
      </c>
      <c r="E44" s="98">
        <f>30540*13.5</f>
        <v>412290</v>
      </c>
      <c r="F44" s="56">
        <v>390000</v>
      </c>
      <c r="G44" s="56">
        <f t="shared" si="15"/>
        <v>-22290</v>
      </c>
      <c r="H44" s="43">
        <f t="shared" si="1"/>
        <v>105.71538461538461</v>
      </c>
      <c r="I44" s="54">
        <v>410000</v>
      </c>
      <c r="J44" s="46">
        <v>0</v>
      </c>
      <c r="K44" s="56">
        <f t="shared" si="16"/>
        <v>-410000</v>
      </c>
      <c r="L44" s="46">
        <f t="shared" si="3"/>
        <v>0</v>
      </c>
      <c r="M44" s="54">
        <v>420000</v>
      </c>
      <c r="N44" s="46">
        <v>0</v>
      </c>
      <c r="O44" s="56">
        <f t="shared" si="17"/>
        <v>-420000</v>
      </c>
      <c r="P44" s="46">
        <f t="shared" si="5"/>
        <v>0</v>
      </c>
      <c r="Q44" s="54">
        <v>430000</v>
      </c>
      <c r="R44" s="46">
        <v>0</v>
      </c>
      <c r="S44" s="56">
        <f t="shared" si="18"/>
        <v>-430000</v>
      </c>
      <c r="T44" s="46">
        <f t="shared" si="7"/>
        <v>0</v>
      </c>
      <c r="U44" s="57">
        <f t="shared" si="19"/>
        <v>1672290</v>
      </c>
      <c r="V44" s="58">
        <f t="shared" si="20"/>
        <v>390000</v>
      </c>
      <c r="W44" s="58">
        <f t="shared" si="21"/>
        <v>-1282290</v>
      </c>
      <c r="X44" s="49">
        <f t="shared" si="11"/>
        <v>428.7923076923077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</row>
    <row r="45" spans="1:64" ht="20.100000000000001" customHeight="1">
      <c r="A45" s="51"/>
      <c r="B45" s="91"/>
      <c r="C45" s="92"/>
      <c r="D45" s="92" t="s">
        <v>111</v>
      </c>
      <c r="E45" s="54">
        <v>240000</v>
      </c>
      <c r="F45" s="46">
        <v>0</v>
      </c>
      <c r="G45" s="56">
        <f t="shared" si="15"/>
        <v>-240000</v>
      </c>
      <c r="H45" s="43">
        <f t="shared" si="1"/>
        <v>0</v>
      </c>
      <c r="I45" s="54">
        <v>240000</v>
      </c>
      <c r="J45" s="46">
        <v>0</v>
      </c>
      <c r="K45" s="56">
        <f t="shared" si="16"/>
        <v>-240000</v>
      </c>
      <c r="L45" s="46">
        <f t="shared" si="3"/>
        <v>0</v>
      </c>
      <c r="M45" s="54">
        <v>240000</v>
      </c>
      <c r="N45" s="46">
        <v>0</v>
      </c>
      <c r="O45" s="56">
        <f t="shared" si="17"/>
        <v>-240000</v>
      </c>
      <c r="P45" s="46">
        <f t="shared" si="5"/>
        <v>0</v>
      </c>
      <c r="Q45" s="54">
        <v>240000</v>
      </c>
      <c r="R45" s="46">
        <v>0</v>
      </c>
      <c r="S45" s="56">
        <f t="shared" si="18"/>
        <v>-240000</v>
      </c>
      <c r="T45" s="46">
        <f t="shared" si="7"/>
        <v>0</v>
      </c>
      <c r="U45" s="57">
        <f t="shared" si="19"/>
        <v>960000</v>
      </c>
      <c r="V45" s="46">
        <f t="shared" si="20"/>
        <v>0</v>
      </c>
      <c r="W45" s="58">
        <f t="shared" si="21"/>
        <v>-960000</v>
      </c>
      <c r="X45" s="49">
        <f t="shared" si="11"/>
        <v>0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</row>
    <row r="46" spans="1:64" ht="20.100000000000001" customHeight="1">
      <c r="A46" s="51" t="s">
        <v>112</v>
      </c>
      <c r="B46" s="91" t="s">
        <v>95</v>
      </c>
      <c r="C46" s="92" t="s">
        <v>113</v>
      </c>
      <c r="D46" s="92"/>
      <c r="E46" s="54">
        <v>360000</v>
      </c>
      <c r="F46" s="56">
        <v>150000</v>
      </c>
      <c r="G46" s="56">
        <f t="shared" si="15"/>
        <v>-210000</v>
      </c>
      <c r="H46" s="43">
        <f t="shared" si="1"/>
        <v>240</v>
      </c>
      <c r="I46" s="74">
        <v>370000</v>
      </c>
      <c r="J46" s="46">
        <v>0</v>
      </c>
      <c r="K46" s="56">
        <f t="shared" si="16"/>
        <v>-370000</v>
      </c>
      <c r="L46" s="46">
        <f t="shared" si="3"/>
        <v>0</v>
      </c>
      <c r="M46" s="46">
        <v>380000</v>
      </c>
      <c r="N46" s="46">
        <v>0</v>
      </c>
      <c r="O46" s="56">
        <f t="shared" si="17"/>
        <v>-380000</v>
      </c>
      <c r="P46" s="46">
        <f t="shared" si="5"/>
        <v>0</v>
      </c>
      <c r="Q46" s="46">
        <v>390000</v>
      </c>
      <c r="R46" s="46">
        <v>0</v>
      </c>
      <c r="S46" s="56">
        <f t="shared" si="18"/>
        <v>-390000</v>
      </c>
      <c r="T46" s="46">
        <f t="shared" si="7"/>
        <v>0</v>
      </c>
      <c r="U46" s="57">
        <f t="shared" si="19"/>
        <v>1500000</v>
      </c>
      <c r="V46" s="58">
        <f t="shared" si="20"/>
        <v>150000</v>
      </c>
      <c r="W46" s="58">
        <f t="shared" si="21"/>
        <v>-1350000</v>
      </c>
      <c r="X46" s="49">
        <f t="shared" si="11"/>
        <v>1000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</row>
    <row r="47" spans="1:64" ht="20.100000000000001" customHeight="1">
      <c r="A47" s="51" t="s">
        <v>114</v>
      </c>
      <c r="B47" s="91" t="s">
        <v>95</v>
      </c>
      <c r="C47" s="92" t="s">
        <v>115</v>
      </c>
      <c r="D47" s="92"/>
      <c r="E47" s="93">
        <f>SUM(E48:E50)</f>
        <v>786000</v>
      </c>
      <c r="F47" s="55">
        <f>SUM(F48:F50)</f>
        <v>765000</v>
      </c>
      <c r="G47" s="56">
        <f t="shared" si="15"/>
        <v>-21000</v>
      </c>
      <c r="H47" s="43">
        <f t="shared" si="1"/>
        <v>102.74509803921568</v>
      </c>
      <c r="I47" s="74">
        <f>SUM(I48:I50)</f>
        <v>797000</v>
      </c>
      <c r="J47" s="46">
        <f>SUM(J48:J50)</f>
        <v>0</v>
      </c>
      <c r="K47" s="56">
        <f t="shared" si="16"/>
        <v>-797000</v>
      </c>
      <c r="L47" s="46">
        <f t="shared" si="3"/>
        <v>0</v>
      </c>
      <c r="M47" s="46">
        <f>SUM(M48:M50)</f>
        <v>817000</v>
      </c>
      <c r="N47" s="46">
        <f>SUM(N48:N50)</f>
        <v>0</v>
      </c>
      <c r="O47" s="56">
        <f t="shared" si="17"/>
        <v>-817000</v>
      </c>
      <c r="P47" s="46">
        <f t="shared" si="5"/>
        <v>0</v>
      </c>
      <c r="Q47" s="46">
        <f>SUM(Q48:Q50)</f>
        <v>837000</v>
      </c>
      <c r="R47" s="46">
        <f>SUM(R48:R50)</f>
        <v>0</v>
      </c>
      <c r="S47" s="56">
        <f t="shared" si="18"/>
        <v>-837000</v>
      </c>
      <c r="T47" s="46">
        <f t="shared" si="7"/>
        <v>0</v>
      </c>
      <c r="U47" s="57">
        <f t="shared" si="19"/>
        <v>3237000</v>
      </c>
      <c r="V47" s="58">
        <f t="shared" si="20"/>
        <v>765000</v>
      </c>
      <c r="W47" s="58">
        <f t="shared" si="21"/>
        <v>-2472000</v>
      </c>
      <c r="X47" s="49">
        <f t="shared" si="11"/>
        <v>423.13725490196077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</row>
    <row r="48" spans="1:64" ht="20.100000000000001" customHeight="1">
      <c r="A48" s="51"/>
      <c r="B48" s="91"/>
      <c r="C48" s="92"/>
      <c r="D48" s="92" t="s">
        <v>116</v>
      </c>
      <c r="E48" s="54">
        <v>480000</v>
      </c>
      <c r="F48" s="56">
        <v>470000</v>
      </c>
      <c r="G48" s="56">
        <f t="shared" si="15"/>
        <v>-10000</v>
      </c>
      <c r="H48" s="43">
        <f t="shared" si="1"/>
        <v>102.12765957446808</v>
      </c>
      <c r="I48" s="74">
        <v>490000</v>
      </c>
      <c r="J48" s="46">
        <v>0</v>
      </c>
      <c r="K48" s="56">
        <f t="shared" si="16"/>
        <v>-490000</v>
      </c>
      <c r="L48" s="46">
        <f t="shared" si="3"/>
        <v>0</v>
      </c>
      <c r="M48" s="46">
        <v>500000</v>
      </c>
      <c r="N48" s="46">
        <v>0</v>
      </c>
      <c r="O48" s="56">
        <f t="shared" si="17"/>
        <v>-500000</v>
      </c>
      <c r="P48" s="46">
        <f t="shared" si="5"/>
        <v>0</v>
      </c>
      <c r="Q48" s="46">
        <v>510000</v>
      </c>
      <c r="R48" s="46">
        <v>0</v>
      </c>
      <c r="S48" s="56">
        <f t="shared" si="18"/>
        <v>-510000</v>
      </c>
      <c r="T48" s="46">
        <f t="shared" si="7"/>
        <v>0</v>
      </c>
      <c r="U48" s="57">
        <f t="shared" si="19"/>
        <v>1980000</v>
      </c>
      <c r="V48" s="58">
        <f t="shared" si="20"/>
        <v>470000</v>
      </c>
      <c r="W48" s="58">
        <f t="shared" si="21"/>
        <v>-1510000</v>
      </c>
      <c r="X48" s="49">
        <f t="shared" si="11"/>
        <v>421.27659574468083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</row>
    <row r="49" spans="1:64" ht="20.100000000000001" customHeight="1">
      <c r="A49" s="51"/>
      <c r="B49" s="91"/>
      <c r="C49" s="92"/>
      <c r="D49" s="92" t="s">
        <v>117</v>
      </c>
      <c r="E49" s="54">
        <v>290000</v>
      </c>
      <c r="F49" s="56">
        <v>280000</v>
      </c>
      <c r="G49" s="56">
        <f t="shared" si="15"/>
        <v>-10000</v>
      </c>
      <c r="H49" s="43">
        <f t="shared" si="1"/>
        <v>103.57142857142858</v>
      </c>
      <c r="I49" s="74">
        <v>290000</v>
      </c>
      <c r="J49" s="46">
        <v>0</v>
      </c>
      <c r="K49" s="56">
        <f t="shared" si="16"/>
        <v>-290000</v>
      </c>
      <c r="L49" s="46">
        <f t="shared" si="3"/>
        <v>0</v>
      </c>
      <c r="M49" s="46">
        <v>300000</v>
      </c>
      <c r="N49" s="46">
        <v>0</v>
      </c>
      <c r="O49" s="56">
        <f t="shared" si="17"/>
        <v>-300000</v>
      </c>
      <c r="P49" s="46">
        <f t="shared" si="5"/>
        <v>0</v>
      </c>
      <c r="Q49" s="46">
        <v>310000</v>
      </c>
      <c r="R49" s="46">
        <v>0</v>
      </c>
      <c r="S49" s="56">
        <f t="shared" si="18"/>
        <v>-310000</v>
      </c>
      <c r="T49" s="46">
        <f t="shared" si="7"/>
        <v>0</v>
      </c>
      <c r="U49" s="57">
        <f t="shared" si="19"/>
        <v>1190000</v>
      </c>
      <c r="V49" s="58">
        <f t="shared" si="20"/>
        <v>280000</v>
      </c>
      <c r="W49" s="58">
        <f t="shared" si="21"/>
        <v>-910000</v>
      </c>
      <c r="X49" s="49">
        <f t="shared" si="11"/>
        <v>425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</row>
    <row r="50" spans="1:64" ht="20.100000000000001" customHeight="1">
      <c r="A50" s="51"/>
      <c r="B50" s="91"/>
      <c r="C50" s="92"/>
      <c r="D50" s="92" t="s">
        <v>118</v>
      </c>
      <c r="E50" s="46">
        <v>16000</v>
      </c>
      <c r="F50" s="56">
        <v>15000</v>
      </c>
      <c r="G50" s="56">
        <f t="shared" si="15"/>
        <v>-1000</v>
      </c>
      <c r="H50" s="43">
        <f t="shared" si="1"/>
        <v>106.66666666666667</v>
      </c>
      <c r="I50" s="74">
        <v>17000</v>
      </c>
      <c r="J50" s="46">
        <v>0</v>
      </c>
      <c r="K50" s="56">
        <f t="shared" si="16"/>
        <v>-17000</v>
      </c>
      <c r="L50" s="46">
        <f t="shared" si="3"/>
        <v>0</v>
      </c>
      <c r="M50" s="46">
        <v>17000</v>
      </c>
      <c r="N50" s="46">
        <v>0</v>
      </c>
      <c r="O50" s="56">
        <f t="shared" si="17"/>
        <v>-17000</v>
      </c>
      <c r="P50" s="46">
        <f t="shared" si="5"/>
        <v>0</v>
      </c>
      <c r="Q50" s="46">
        <v>17000</v>
      </c>
      <c r="R50" s="46">
        <v>0</v>
      </c>
      <c r="S50" s="56">
        <f t="shared" si="18"/>
        <v>-17000</v>
      </c>
      <c r="T50" s="46">
        <f t="shared" si="7"/>
        <v>0</v>
      </c>
      <c r="U50" s="95">
        <f t="shared" si="19"/>
        <v>67000</v>
      </c>
      <c r="V50" s="58">
        <f t="shared" si="20"/>
        <v>15000</v>
      </c>
      <c r="W50" s="58">
        <f t="shared" si="21"/>
        <v>-52000</v>
      </c>
      <c r="X50" s="49">
        <f t="shared" si="11"/>
        <v>446.66666666666669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</row>
    <row r="51" spans="1:64" ht="20.100000000000001" customHeight="1">
      <c r="A51" s="51" t="s">
        <v>119</v>
      </c>
      <c r="B51" s="91" t="s">
        <v>95</v>
      </c>
      <c r="C51" s="92" t="s">
        <v>120</v>
      </c>
      <c r="D51" s="92"/>
      <c r="E51" s="54">
        <v>13000</v>
      </c>
      <c r="F51" s="56">
        <v>18000</v>
      </c>
      <c r="G51" s="56">
        <f t="shared" si="15"/>
        <v>5000</v>
      </c>
      <c r="H51" s="43">
        <f t="shared" si="1"/>
        <v>72.222222222222214</v>
      </c>
      <c r="I51" s="74">
        <v>13000</v>
      </c>
      <c r="J51" s="46">
        <v>0</v>
      </c>
      <c r="K51" s="56">
        <f t="shared" si="16"/>
        <v>-13000</v>
      </c>
      <c r="L51" s="46">
        <f t="shared" si="3"/>
        <v>0</v>
      </c>
      <c r="M51" s="46">
        <v>13000</v>
      </c>
      <c r="N51" s="46">
        <v>0</v>
      </c>
      <c r="O51" s="56">
        <f t="shared" si="17"/>
        <v>-13000</v>
      </c>
      <c r="P51" s="46">
        <f t="shared" si="5"/>
        <v>0</v>
      </c>
      <c r="Q51" s="46">
        <v>13000</v>
      </c>
      <c r="R51" s="46">
        <v>0</v>
      </c>
      <c r="S51" s="56">
        <f t="shared" si="18"/>
        <v>-13000</v>
      </c>
      <c r="T51" s="46">
        <f t="shared" si="7"/>
        <v>0</v>
      </c>
      <c r="U51" s="57">
        <f t="shared" si="19"/>
        <v>52000</v>
      </c>
      <c r="V51" s="58">
        <f t="shared" si="20"/>
        <v>18000</v>
      </c>
      <c r="W51" s="58">
        <f t="shared" si="21"/>
        <v>-34000</v>
      </c>
      <c r="X51" s="49">
        <f t="shared" si="11"/>
        <v>288.88888888888886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</row>
    <row r="52" spans="1:64" ht="20.100000000000001" customHeight="1">
      <c r="A52" s="51" t="s">
        <v>121</v>
      </c>
      <c r="B52" s="91" t="s">
        <v>95</v>
      </c>
      <c r="C52" s="92" t="s">
        <v>122</v>
      </c>
      <c r="D52" s="92"/>
      <c r="E52" s="54">
        <v>380000</v>
      </c>
      <c r="F52" s="56">
        <v>380000</v>
      </c>
      <c r="G52" s="56">
        <f t="shared" si="15"/>
        <v>0</v>
      </c>
      <c r="H52" s="43">
        <f t="shared" si="1"/>
        <v>100</v>
      </c>
      <c r="I52" s="74">
        <v>390000</v>
      </c>
      <c r="J52" s="46">
        <v>0</v>
      </c>
      <c r="K52" s="56">
        <f t="shared" si="16"/>
        <v>-390000</v>
      </c>
      <c r="L52" s="46">
        <f t="shared" si="3"/>
        <v>0</v>
      </c>
      <c r="M52" s="46">
        <v>400000</v>
      </c>
      <c r="N52" s="46">
        <v>0</v>
      </c>
      <c r="O52" s="56">
        <f t="shared" si="17"/>
        <v>-400000</v>
      </c>
      <c r="P52" s="46">
        <f t="shared" si="5"/>
        <v>0</v>
      </c>
      <c r="Q52" s="46">
        <v>413000</v>
      </c>
      <c r="R52" s="46">
        <v>0</v>
      </c>
      <c r="S52" s="56">
        <f t="shared" si="18"/>
        <v>-413000</v>
      </c>
      <c r="T52" s="46">
        <f t="shared" si="7"/>
        <v>0</v>
      </c>
      <c r="U52" s="57">
        <f t="shared" si="19"/>
        <v>1583000</v>
      </c>
      <c r="V52" s="58">
        <f t="shared" si="20"/>
        <v>380000</v>
      </c>
      <c r="W52" s="58">
        <f t="shared" si="21"/>
        <v>-1203000</v>
      </c>
      <c r="X52" s="49">
        <f t="shared" si="11"/>
        <v>416.57894736842104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</row>
    <row r="53" spans="1:64" ht="20.100000000000001" customHeight="1">
      <c r="A53" s="51" t="s">
        <v>123</v>
      </c>
      <c r="B53" s="91" t="s">
        <v>95</v>
      </c>
      <c r="C53" s="92" t="s">
        <v>124</v>
      </c>
      <c r="D53" s="92"/>
      <c r="E53" s="54">
        <v>13000</v>
      </c>
      <c r="F53" s="56">
        <v>14000</v>
      </c>
      <c r="G53" s="100">
        <f t="shared" si="15"/>
        <v>1000</v>
      </c>
      <c r="H53" s="43">
        <f t="shared" si="1"/>
        <v>92.857142857142861</v>
      </c>
      <c r="I53" s="74">
        <v>13000</v>
      </c>
      <c r="J53" s="46">
        <v>0</v>
      </c>
      <c r="K53" s="56">
        <f t="shared" si="16"/>
        <v>-13000</v>
      </c>
      <c r="L53" s="46">
        <f t="shared" si="3"/>
        <v>0</v>
      </c>
      <c r="M53" s="46">
        <v>13000</v>
      </c>
      <c r="N53" s="46">
        <v>0</v>
      </c>
      <c r="O53" s="56">
        <f t="shared" si="17"/>
        <v>-13000</v>
      </c>
      <c r="P53" s="46">
        <f t="shared" si="5"/>
        <v>0</v>
      </c>
      <c r="Q53" s="46">
        <v>13000</v>
      </c>
      <c r="R53" s="46">
        <v>0</v>
      </c>
      <c r="S53" s="56">
        <f t="shared" si="18"/>
        <v>-13000</v>
      </c>
      <c r="T53" s="46">
        <f t="shared" si="7"/>
        <v>0</v>
      </c>
      <c r="U53" s="57">
        <f t="shared" si="19"/>
        <v>52000</v>
      </c>
      <c r="V53" s="58">
        <f t="shared" si="20"/>
        <v>14000</v>
      </c>
      <c r="W53" s="58">
        <f t="shared" si="21"/>
        <v>-38000</v>
      </c>
      <c r="X53" s="49">
        <f t="shared" si="11"/>
        <v>371.42857142857144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</row>
    <row r="54" spans="1:64" ht="20.100000000000001" customHeight="1">
      <c r="A54" s="51" t="s">
        <v>125</v>
      </c>
      <c r="B54" s="91" t="s">
        <v>95</v>
      </c>
      <c r="C54" s="92" t="s">
        <v>126</v>
      </c>
      <c r="D54" s="92"/>
      <c r="E54" s="54">
        <v>1000</v>
      </c>
      <c r="F54" s="56">
        <v>1000</v>
      </c>
      <c r="G54" s="100">
        <f t="shared" si="15"/>
        <v>0</v>
      </c>
      <c r="H54" s="43">
        <f t="shared" si="1"/>
        <v>100</v>
      </c>
      <c r="I54" s="74">
        <v>13000</v>
      </c>
      <c r="J54" s="46">
        <v>0</v>
      </c>
      <c r="K54" s="56">
        <f t="shared" si="16"/>
        <v>-13000</v>
      </c>
      <c r="L54" s="46">
        <f t="shared" si="3"/>
        <v>0</v>
      </c>
      <c r="M54" s="46">
        <v>1000</v>
      </c>
      <c r="N54" s="46">
        <v>0</v>
      </c>
      <c r="O54" s="56">
        <f t="shared" si="17"/>
        <v>-1000</v>
      </c>
      <c r="P54" s="46">
        <f t="shared" si="5"/>
        <v>0</v>
      </c>
      <c r="Q54" s="46">
        <v>13000</v>
      </c>
      <c r="R54" s="46">
        <v>0</v>
      </c>
      <c r="S54" s="56">
        <f t="shared" si="18"/>
        <v>-13000</v>
      </c>
      <c r="T54" s="46">
        <f t="shared" si="7"/>
        <v>0</v>
      </c>
      <c r="U54" s="57">
        <f t="shared" si="19"/>
        <v>28000</v>
      </c>
      <c r="V54" s="58">
        <f t="shared" si="20"/>
        <v>1000</v>
      </c>
      <c r="W54" s="58">
        <f t="shared" si="21"/>
        <v>-27000</v>
      </c>
      <c r="X54" s="49">
        <f t="shared" si="11"/>
        <v>2800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</row>
    <row r="55" spans="1:64" ht="20.100000000000001" customHeight="1">
      <c r="A55" s="51" t="s">
        <v>127</v>
      </c>
      <c r="B55" s="91" t="s">
        <v>128</v>
      </c>
      <c r="C55" s="92" t="s">
        <v>129</v>
      </c>
      <c r="D55" s="92"/>
      <c r="E55" s="93">
        <f>SUM(E56:E57)</f>
        <v>128000</v>
      </c>
      <c r="F55" s="55">
        <f>SUM(F56:F57)</f>
        <v>45000</v>
      </c>
      <c r="G55" s="56">
        <f t="shared" si="15"/>
        <v>-83000</v>
      </c>
      <c r="H55" s="43">
        <f t="shared" si="1"/>
        <v>284.44444444444446</v>
      </c>
      <c r="I55" s="74">
        <f>SUM(I56:I57)</f>
        <v>128000</v>
      </c>
      <c r="J55" s="46">
        <f>SUM(J56:J57)</f>
        <v>0</v>
      </c>
      <c r="K55" s="56">
        <f t="shared" si="16"/>
        <v>-128000</v>
      </c>
      <c r="L55" s="46">
        <f t="shared" si="3"/>
        <v>0</v>
      </c>
      <c r="M55" s="46">
        <f>SUM(M56:M57)</f>
        <v>120000</v>
      </c>
      <c r="N55" s="46">
        <f>SUM(N56:N57)</f>
        <v>0</v>
      </c>
      <c r="O55" s="56">
        <f t="shared" si="17"/>
        <v>-120000</v>
      </c>
      <c r="P55" s="46">
        <f t="shared" si="5"/>
        <v>0</v>
      </c>
      <c r="Q55" s="46">
        <f>SUM(Q56:Q57)</f>
        <v>128000</v>
      </c>
      <c r="R55" s="46">
        <f>SUM(R56:R57)</f>
        <v>0</v>
      </c>
      <c r="S55" s="56">
        <f t="shared" si="18"/>
        <v>-128000</v>
      </c>
      <c r="T55" s="46">
        <f t="shared" si="7"/>
        <v>0</v>
      </c>
      <c r="U55" s="57">
        <f t="shared" si="19"/>
        <v>504000</v>
      </c>
      <c r="V55" s="58">
        <f t="shared" si="20"/>
        <v>45000</v>
      </c>
      <c r="W55" s="58">
        <f t="shared" si="21"/>
        <v>-459000</v>
      </c>
      <c r="X55" s="49">
        <f t="shared" si="11"/>
        <v>1120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</row>
    <row r="56" spans="1:64" ht="20.100000000000001" customHeight="1">
      <c r="A56" s="51"/>
      <c r="B56" s="91"/>
      <c r="C56" s="92"/>
      <c r="D56" s="92" t="s">
        <v>130</v>
      </c>
      <c r="E56" s="54">
        <v>98000</v>
      </c>
      <c r="F56" s="56">
        <v>43000</v>
      </c>
      <c r="G56" s="56">
        <f t="shared" si="15"/>
        <v>-55000</v>
      </c>
      <c r="H56" s="43">
        <f t="shared" si="1"/>
        <v>227.90697674418604</v>
      </c>
      <c r="I56" s="74">
        <v>98000</v>
      </c>
      <c r="J56" s="46">
        <v>0</v>
      </c>
      <c r="K56" s="56">
        <f t="shared" si="16"/>
        <v>-98000</v>
      </c>
      <c r="L56" s="46">
        <f t="shared" si="3"/>
        <v>0</v>
      </c>
      <c r="M56" s="46">
        <v>90000</v>
      </c>
      <c r="N56" s="46">
        <v>0</v>
      </c>
      <c r="O56" s="56">
        <f t="shared" si="17"/>
        <v>-90000</v>
      </c>
      <c r="P56" s="46">
        <f t="shared" si="5"/>
        <v>0</v>
      </c>
      <c r="Q56" s="46">
        <v>98000</v>
      </c>
      <c r="R56" s="46">
        <v>0</v>
      </c>
      <c r="S56" s="56">
        <f t="shared" si="18"/>
        <v>-98000</v>
      </c>
      <c r="T56" s="46">
        <f t="shared" si="7"/>
        <v>0</v>
      </c>
      <c r="U56" s="57">
        <f t="shared" si="19"/>
        <v>384000</v>
      </c>
      <c r="V56" s="58">
        <f t="shared" si="20"/>
        <v>43000</v>
      </c>
      <c r="W56" s="58">
        <f t="shared" si="21"/>
        <v>-341000</v>
      </c>
      <c r="X56" s="49">
        <f t="shared" si="11"/>
        <v>893.02325581395348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</row>
    <row r="57" spans="1:64" ht="20.100000000000001" customHeight="1">
      <c r="A57" s="51"/>
      <c r="B57" s="91"/>
      <c r="C57" s="92"/>
      <c r="D57" s="92" t="s">
        <v>131</v>
      </c>
      <c r="E57" s="54">
        <v>30000</v>
      </c>
      <c r="F57" s="56">
        <v>2000</v>
      </c>
      <c r="G57" s="56">
        <f t="shared" si="15"/>
        <v>-28000</v>
      </c>
      <c r="H57" s="43">
        <f t="shared" si="1"/>
        <v>1500</v>
      </c>
      <c r="I57" s="74">
        <v>30000</v>
      </c>
      <c r="J57" s="46">
        <v>0</v>
      </c>
      <c r="K57" s="56">
        <f t="shared" si="16"/>
        <v>-30000</v>
      </c>
      <c r="L57" s="46">
        <f t="shared" si="3"/>
        <v>0</v>
      </c>
      <c r="M57" s="46">
        <v>30000</v>
      </c>
      <c r="N57" s="46">
        <v>0</v>
      </c>
      <c r="O57" s="56">
        <f t="shared" si="17"/>
        <v>-30000</v>
      </c>
      <c r="P57" s="46">
        <f t="shared" si="5"/>
        <v>0</v>
      </c>
      <c r="Q57" s="46">
        <v>30000</v>
      </c>
      <c r="R57" s="46">
        <v>0</v>
      </c>
      <c r="S57" s="56">
        <f t="shared" si="18"/>
        <v>-30000</v>
      </c>
      <c r="T57" s="46">
        <f t="shared" si="7"/>
        <v>0</v>
      </c>
      <c r="U57" s="57">
        <f t="shared" si="19"/>
        <v>120000</v>
      </c>
      <c r="V57" s="58">
        <f t="shared" si="20"/>
        <v>2000</v>
      </c>
      <c r="W57" s="58">
        <f t="shared" si="21"/>
        <v>-118000</v>
      </c>
      <c r="X57" s="49">
        <f t="shared" si="11"/>
        <v>6000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</row>
    <row r="58" spans="1:64" ht="20.100000000000001" customHeight="1">
      <c r="A58" s="51" t="s">
        <v>132</v>
      </c>
      <c r="B58" s="91" t="s">
        <v>95</v>
      </c>
      <c r="C58" s="92" t="s">
        <v>133</v>
      </c>
      <c r="D58" s="92"/>
      <c r="E58" s="46">
        <v>52000</v>
      </c>
      <c r="F58" s="56">
        <v>52000</v>
      </c>
      <c r="G58" s="100">
        <f t="shared" si="15"/>
        <v>0</v>
      </c>
      <c r="H58" s="43">
        <f t="shared" si="1"/>
        <v>100</v>
      </c>
      <c r="I58" s="74">
        <v>53000</v>
      </c>
      <c r="J58" s="46">
        <v>0</v>
      </c>
      <c r="K58" s="56">
        <f t="shared" si="16"/>
        <v>-53000</v>
      </c>
      <c r="L58" s="46">
        <f t="shared" si="3"/>
        <v>0</v>
      </c>
      <c r="M58" s="46">
        <v>50000</v>
      </c>
      <c r="N58" s="46">
        <v>0</v>
      </c>
      <c r="O58" s="56">
        <f t="shared" si="17"/>
        <v>-50000</v>
      </c>
      <c r="P58" s="46">
        <f t="shared" si="5"/>
        <v>0</v>
      </c>
      <c r="Q58" s="46">
        <v>55000</v>
      </c>
      <c r="R58" s="46">
        <v>0</v>
      </c>
      <c r="S58" s="56">
        <f t="shared" si="18"/>
        <v>-55000</v>
      </c>
      <c r="T58" s="46">
        <f t="shared" si="7"/>
        <v>0</v>
      </c>
      <c r="U58" s="95">
        <f t="shared" si="19"/>
        <v>210000</v>
      </c>
      <c r="V58" s="58">
        <f t="shared" si="20"/>
        <v>52000</v>
      </c>
      <c r="W58" s="58">
        <f t="shared" si="21"/>
        <v>-158000</v>
      </c>
      <c r="X58" s="49">
        <f t="shared" si="11"/>
        <v>403.84615384615381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</row>
    <row r="59" spans="1:64" ht="20.100000000000001" customHeight="1">
      <c r="A59" s="37" t="s">
        <v>134</v>
      </c>
      <c r="B59" s="88" t="s">
        <v>135</v>
      </c>
      <c r="C59" s="89"/>
      <c r="D59" s="89"/>
      <c r="E59" s="85">
        <f>SUM(E60:E62,E66:E71,E72,E75:E77)</f>
        <v>626000</v>
      </c>
      <c r="F59" s="41">
        <f>SUM(F60:F62,F66:F71,F72,F75:F77)</f>
        <v>416500</v>
      </c>
      <c r="G59" s="42">
        <f t="shared" si="15"/>
        <v>-209500</v>
      </c>
      <c r="H59" s="43">
        <f t="shared" si="1"/>
        <v>150.30012004801921</v>
      </c>
      <c r="I59" s="90">
        <f>SUM(I60:I62,I66:I71,I72,I75:I77)</f>
        <v>631400</v>
      </c>
      <c r="J59" s="45">
        <f>SUM(J60:J62,J66:J71,J72,J75:J77)</f>
        <v>0</v>
      </c>
      <c r="K59" s="42">
        <f t="shared" si="16"/>
        <v>-631400</v>
      </c>
      <c r="L59" s="46">
        <f t="shared" si="3"/>
        <v>0</v>
      </c>
      <c r="M59" s="45">
        <f>SUM(M60:M62,M66:M71,M72,M75:M77)</f>
        <v>618000</v>
      </c>
      <c r="N59" s="45">
        <f>SUM(N60:N62,N66:N71,N72,N75:N77)</f>
        <v>0</v>
      </c>
      <c r="O59" s="42">
        <f t="shared" si="17"/>
        <v>-618000</v>
      </c>
      <c r="P59" s="46">
        <f t="shared" si="5"/>
        <v>0</v>
      </c>
      <c r="Q59" s="45">
        <f>SUM(Q60:Q62,Q66:Q71,Q72,Q75:Q77)</f>
        <v>626400</v>
      </c>
      <c r="R59" s="45">
        <f>SUM(R60:R62,R66:R71,R72,R75:R77)</f>
        <v>0</v>
      </c>
      <c r="S59" s="42">
        <f t="shared" si="18"/>
        <v>-626400</v>
      </c>
      <c r="T59" s="46">
        <f t="shared" si="7"/>
        <v>0</v>
      </c>
      <c r="U59" s="87">
        <f t="shared" si="19"/>
        <v>2501800</v>
      </c>
      <c r="V59" s="82">
        <f t="shared" si="20"/>
        <v>416500</v>
      </c>
      <c r="W59" s="82">
        <f t="shared" si="21"/>
        <v>-2085300</v>
      </c>
      <c r="X59" s="49">
        <f t="shared" si="11"/>
        <v>600.67226890756297</v>
      </c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</row>
    <row r="60" spans="1:64" ht="20.100000000000001" customHeight="1">
      <c r="A60" s="51" t="s">
        <v>136</v>
      </c>
      <c r="B60" s="91" t="s">
        <v>95</v>
      </c>
      <c r="C60" s="92" t="s">
        <v>137</v>
      </c>
      <c r="D60" s="92"/>
      <c r="E60" s="54">
        <v>110000</v>
      </c>
      <c r="F60" s="56">
        <v>84000</v>
      </c>
      <c r="G60" s="56">
        <f t="shared" si="15"/>
        <v>-26000</v>
      </c>
      <c r="H60" s="43">
        <f t="shared" si="1"/>
        <v>130.95238095238096</v>
      </c>
      <c r="I60" s="74">
        <v>115000</v>
      </c>
      <c r="J60" s="46">
        <v>0</v>
      </c>
      <c r="K60" s="56">
        <f t="shared" si="16"/>
        <v>-115000</v>
      </c>
      <c r="L60" s="46">
        <f t="shared" si="3"/>
        <v>0</v>
      </c>
      <c r="M60" s="46">
        <v>115000</v>
      </c>
      <c r="N60" s="46">
        <v>0</v>
      </c>
      <c r="O60" s="56">
        <f t="shared" si="17"/>
        <v>-115000</v>
      </c>
      <c r="P60" s="46">
        <f t="shared" si="5"/>
        <v>0</v>
      </c>
      <c r="Q60" s="46">
        <v>110000</v>
      </c>
      <c r="R60" s="46">
        <v>0</v>
      </c>
      <c r="S60" s="56">
        <f t="shared" si="18"/>
        <v>-110000</v>
      </c>
      <c r="T60" s="46">
        <f t="shared" si="7"/>
        <v>0</v>
      </c>
      <c r="U60" s="57">
        <f t="shared" si="19"/>
        <v>450000</v>
      </c>
      <c r="V60" s="58">
        <f t="shared" si="20"/>
        <v>84000</v>
      </c>
      <c r="W60" s="58">
        <f t="shared" si="21"/>
        <v>-366000</v>
      </c>
      <c r="X60" s="49">
        <f t="shared" si="11"/>
        <v>535.71428571428567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</row>
    <row r="61" spans="1:64" ht="20.100000000000001" customHeight="1">
      <c r="A61" s="51" t="s">
        <v>138</v>
      </c>
      <c r="B61" s="91" t="s">
        <v>95</v>
      </c>
      <c r="C61" s="92" t="s">
        <v>139</v>
      </c>
      <c r="D61" s="92"/>
      <c r="E61" s="54">
        <v>26000</v>
      </c>
      <c r="F61" s="56">
        <v>26000</v>
      </c>
      <c r="G61" s="56">
        <f t="shared" si="15"/>
        <v>0</v>
      </c>
      <c r="H61" s="43">
        <f t="shared" si="1"/>
        <v>100</v>
      </c>
      <c r="I61" s="74">
        <v>26000</v>
      </c>
      <c r="J61" s="46">
        <v>0</v>
      </c>
      <c r="K61" s="56">
        <f t="shared" si="16"/>
        <v>-26000</v>
      </c>
      <c r="L61" s="46">
        <f t="shared" si="3"/>
        <v>0</v>
      </c>
      <c r="M61" s="46">
        <v>26000</v>
      </c>
      <c r="N61" s="46">
        <v>0</v>
      </c>
      <c r="O61" s="56">
        <f t="shared" si="17"/>
        <v>-26000</v>
      </c>
      <c r="P61" s="46">
        <f t="shared" si="5"/>
        <v>0</v>
      </c>
      <c r="Q61" s="46">
        <v>26000</v>
      </c>
      <c r="R61" s="46">
        <v>0</v>
      </c>
      <c r="S61" s="56">
        <f t="shared" si="18"/>
        <v>-26000</v>
      </c>
      <c r="T61" s="46">
        <f t="shared" si="7"/>
        <v>0</v>
      </c>
      <c r="U61" s="57">
        <f t="shared" si="19"/>
        <v>104000</v>
      </c>
      <c r="V61" s="58">
        <f t="shared" si="20"/>
        <v>26000</v>
      </c>
      <c r="W61" s="58">
        <f t="shared" si="21"/>
        <v>-78000</v>
      </c>
      <c r="X61" s="49">
        <f t="shared" si="11"/>
        <v>400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</row>
    <row r="62" spans="1:64" ht="20.100000000000001" customHeight="1">
      <c r="A62" s="51" t="s">
        <v>140</v>
      </c>
      <c r="B62" s="91" t="s">
        <v>95</v>
      </c>
      <c r="C62" s="92" t="s">
        <v>141</v>
      </c>
      <c r="D62" s="92"/>
      <c r="E62" s="93">
        <f>SUM(E63:E65)</f>
        <v>162000</v>
      </c>
      <c r="F62" s="55">
        <f>SUM(F63:F65)</f>
        <v>123000</v>
      </c>
      <c r="G62" s="56">
        <f t="shared" si="15"/>
        <v>-39000</v>
      </c>
      <c r="H62" s="43">
        <f t="shared" si="1"/>
        <v>131.70731707317074</v>
      </c>
      <c r="I62" s="74">
        <f>SUM(I63:I65)</f>
        <v>162000</v>
      </c>
      <c r="J62" s="46">
        <f>SUM(J63:J65)</f>
        <v>0</v>
      </c>
      <c r="K62" s="56">
        <f t="shared" si="16"/>
        <v>-162000</v>
      </c>
      <c r="L62" s="46">
        <f t="shared" si="3"/>
        <v>0</v>
      </c>
      <c r="M62" s="46">
        <v>162000</v>
      </c>
      <c r="N62" s="46">
        <v>0</v>
      </c>
      <c r="O62" s="56">
        <f t="shared" si="17"/>
        <v>-162000</v>
      </c>
      <c r="P62" s="46">
        <f t="shared" si="5"/>
        <v>0</v>
      </c>
      <c r="Q62" s="46">
        <v>162000</v>
      </c>
      <c r="R62" s="46">
        <f>SUM(R63:R65)</f>
        <v>0</v>
      </c>
      <c r="S62" s="56">
        <f t="shared" si="18"/>
        <v>-162000</v>
      </c>
      <c r="T62" s="46">
        <f t="shared" si="7"/>
        <v>0</v>
      </c>
      <c r="U62" s="57">
        <f t="shared" si="19"/>
        <v>648000</v>
      </c>
      <c r="V62" s="58">
        <f t="shared" si="20"/>
        <v>123000</v>
      </c>
      <c r="W62" s="58">
        <f t="shared" si="21"/>
        <v>-525000</v>
      </c>
      <c r="X62" s="49">
        <f t="shared" si="11"/>
        <v>526.82926829268297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</row>
    <row r="63" spans="1:64" ht="20.100000000000001" customHeight="1">
      <c r="A63" s="101" t="s">
        <v>142</v>
      </c>
      <c r="B63" s="91"/>
      <c r="C63" s="92"/>
      <c r="D63" s="92" t="s">
        <v>143</v>
      </c>
      <c r="E63" s="54">
        <v>32000</v>
      </c>
      <c r="F63" s="56">
        <v>5000</v>
      </c>
      <c r="G63" s="56">
        <f t="shared" si="15"/>
        <v>-27000</v>
      </c>
      <c r="H63" s="43">
        <f t="shared" si="1"/>
        <v>640</v>
      </c>
      <c r="I63" s="74">
        <v>32000</v>
      </c>
      <c r="J63" s="46">
        <v>0</v>
      </c>
      <c r="K63" s="56">
        <f t="shared" si="16"/>
        <v>-32000</v>
      </c>
      <c r="L63" s="46">
        <f t="shared" si="3"/>
        <v>0</v>
      </c>
      <c r="M63" s="46">
        <v>32000</v>
      </c>
      <c r="N63" s="46">
        <v>0</v>
      </c>
      <c r="O63" s="56">
        <f t="shared" si="17"/>
        <v>-32000</v>
      </c>
      <c r="P63" s="46">
        <f t="shared" si="5"/>
        <v>0</v>
      </c>
      <c r="Q63" s="46">
        <v>32000</v>
      </c>
      <c r="R63" s="46">
        <v>0</v>
      </c>
      <c r="S63" s="56">
        <f t="shared" si="18"/>
        <v>-32000</v>
      </c>
      <c r="T63" s="46">
        <f t="shared" si="7"/>
        <v>0</v>
      </c>
      <c r="U63" s="57">
        <f t="shared" si="19"/>
        <v>128000</v>
      </c>
      <c r="V63" s="58">
        <f t="shared" si="20"/>
        <v>5000</v>
      </c>
      <c r="W63" s="58">
        <f t="shared" si="21"/>
        <v>-123000</v>
      </c>
      <c r="X63" s="49">
        <f t="shared" si="11"/>
        <v>2560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</row>
    <row r="64" spans="1:64" ht="20.100000000000001" customHeight="1">
      <c r="A64" s="101" t="s">
        <v>144</v>
      </c>
      <c r="B64" s="91"/>
      <c r="C64" s="92"/>
      <c r="D64" s="92" t="s">
        <v>145</v>
      </c>
      <c r="E64" s="54">
        <v>96000</v>
      </c>
      <c r="F64" s="56">
        <v>100000</v>
      </c>
      <c r="G64" s="56">
        <f t="shared" si="15"/>
        <v>4000</v>
      </c>
      <c r="H64" s="43">
        <f t="shared" si="1"/>
        <v>96</v>
      </c>
      <c r="I64" s="74">
        <v>96000</v>
      </c>
      <c r="J64" s="46">
        <v>0</v>
      </c>
      <c r="K64" s="56">
        <f t="shared" si="16"/>
        <v>-96000</v>
      </c>
      <c r="L64" s="46">
        <f t="shared" si="3"/>
        <v>0</v>
      </c>
      <c r="M64" s="46">
        <v>96000</v>
      </c>
      <c r="N64" s="46">
        <v>0</v>
      </c>
      <c r="O64" s="56">
        <f t="shared" si="17"/>
        <v>-96000</v>
      </c>
      <c r="P64" s="46">
        <f t="shared" si="5"/>
        <v>0</v>
      </c>
      <c r="Q64" s="46">
        <v>96000</v>
      </c>
      <c r="R64" s="46">
        <v>0</v>
      </c>
      <c r="S64" s="56">
        <f t="shared" si="18"/>
        <v>-96000</v>
      </c>
      <c r="T64" s="46">
        <f t="shared" si="7"/>
        <v>0</v>
      </c>
      <c r="U64" s="57">
        <f t="shared" si="19"/>
        <v>384000</v>
      </c>
      <c r="V64" s="58">
        <f t="shared" si="20"/>
        <v>100000</v>
      </c>
      <c r="W64" s="58">
        <f t="shared" si="21"/>
        <v>-284000</v>
      </c>
      <c r="X64" s="49">
        <f t="shared" si="11"/>
        <v>384</v>
      </c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</row>
    <row r="65" spans="1:64" ht="20.100000000000001" customHeight="1">
      <c r="A65" s="101" t="s">
        <v>146</v>
      </c>
      <c r="B65" s="91"/>
      <c r="C65" s="92"/>
      <c r="D65" s="92" t="s">
        <v>147</v>
      </c>
      <c r="E65" s="54">
        <v>34000</v>
      </c>
      <c r="F65" s="56">
        <v>18000</v>
      </c>
      <c r="G65" s="56">
        <f t="shared" si="15"/>
        <v>-16000</v>
      </c>
      <c r="H65" s="43">
        <f t="shared" si="1"/>
        <v>188.88888888888889</v>
      </c>
      <c r="I65" s="74">
        <v>34000</v>
      </c>
      <c r="J65" s="46">
        <v>0</v>
      </c>
      <c r="K65" s="56">
        <f t="shared" si="16"/>
        <v>-34000</v>
      </c>
      <c r="L65" s="46">
        <f t="shared" si="3"/>
        <v>0</v>
      </c>
      <c r="M65" s="46">
        <v>34000</v>
      </c>
      <c r="N65" s="46">
        <v>0</v>
      </c>
      <c r="O65" s="56">
        <f t="shared" si="17"/>
        <v>-34000</v>
      </c>
      <c r="P65" s="46">
        <f t="shared" si="5"/>
        <v>0</v>
      </c>
      <c r="Q65" s="46">
        <v>34000</v>
      </c>
      <c r="R65" s="46">
        <v>0</v>
      </c>
      <c r="S65" s="56">
        <f t="shared" si="18"/>
        <v>-34000</v>
      </c>
      <c r="T65" s="46">
        <f t="shared" si="7"/>
        <v>0</v>
      </c>
      <c r="U65" s="57">
        <f t="shared" si="19"/>
        <v>136000</v>
      </c>
      <c r="V65" s="58">
        <f t="shared" si="20"/>
        <v>18000</v>
      </c>
      <c r="W65" s="58">
        <f t="shared" si="21"/>
        <v>-118000</v>
      </c>
      <c r="X65" s="49">
        <f t="shared" si="11"/>
        <v>755.55555555555554</v>
      </c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</row>
    <row r="66" spans="1:64" ht="20.100000000000001" customHeight="1">
      <c r="A66" s="51" t="s">
        <v>148</v>
      </c>
      <c r="B66" s="91" t="s">
        <v>95</v>
      </c>
      <c r="C66" s="92" t="s">
        <v>149</v>
      </c>
      <c r="D66" s="92"/>
      <c r="E66" s="46">
        <v>0</v>
      </c>
      <c r="F66" s="46">
        <v>0</v>
      </c>
      <c r="G66" s="46">
        <f t="shared" si="15"/>
        <v>0</v>
      </c>
      <c r="H66" s="94">
        <f t="shared" si="1"/>
        <v>0</v>
      </c>
      <c r="I66" s="74">
        <v>0</v>
      </c>
      <c r="J66" s="46">
        <v>0</v>
      </c>
      <c r="K66" s="46">
        <f t="shared" si="16"/>
        <v>0</v>
      </c>
      <c r="L66" s="69">
        <f t="shared" si="3"/>
        <v>0</v>
      </c>
      <c r="M66" s="46">
        <v>0</v>
      </c>
      <c r="N66" s="46">
        <v>0</v>
      </c>
      <c r="O66" s="46">
        <f t="shared" si="17"/>
        <v>0</v>
      </c>
      <c r="P66" s="69">
        <f t="shared" si="5"/>
        <v>0</v>
      </c>
      <c r="Q66" s="46">
        <v>0</v>
      </c>
      <c r="R66" s="46">
        <v>0</v>
      </c>
      <c r="S66" s="46">
        <f t="shared" si="18"/>
        <v>0</v>
      </c>
      <c r="T66" s="69">
        <f t="shared" si="7"/>
        <v>0</v>
      </c>
      <c r="U66" s="102">
        <f t="shared" si="19"/>
        <v>0</v>
      </c>
      <c r="V66" s="46">
        <f t="shared" si="20"/>
        <v>0</v>
      </c>
      <c r="W66" s="46">
        <f t="shared" si="21"/>
        <v>0</v>
      </c>
      <c r="X66" s="70">
        <f t="shared" si="11"/>
        <v>0</v>
      </c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</row>
    <row r="67" spans="1:64" ht="20.100000000000001" customHeight="1">
      <c r="A67" s="51" t="s">
        <v>150</v>
      </c>
      <c r="B67" s="91" t="s">
        <v>95</v>
      </c>
      <c r="C67" s="92" t="s">
        <v>151</v>
      </c>
      <c r="D67" s="92"/>
      <c r="E67" s="54">
        <v>60000</v>
      </c>
      <c r="F67" s="56">
        <v>9000</v>
      </c>
      <c r="G67" s="56">
        <f t="shared" si="15"/>
        <v>-51000</v>
      </c>
      <c r="H67" s="43">
        <f t="shared" si="1"/>
        <v>666.66666666666674</v>
      </c>
      <c r="I67" s="74">
        <v>60000</v>
      </c>
      <c r="J67" s="46">
        <v>0</v>
      </c>
      <c r="K67" s="56">
        <f t="shared" si="16"/>
        <v>-60000</v>
      </c>
      <c r="L67" s="46">
        <f t="shared" si="3"/>
        <v>0</v>
      </c>
      <c r="M67" s="46">
        <v>60000</v>
      </c>
      <c r="N67" s="46">
        <v>0</v>
      </c>
      <c r="O67" s="56">
        <f t="shared" si="17"/>
        <v>-60000</v>
      </c>
      <c r="P67" s="46">
        <f t="shared" si="5"/>
        <v>0</v>
      </c>
      <c r="Q67" s="46">
        <v>60000</v>
      </c>
      <c r="R67" s="46">
        <v>0</v>
      </c>
      <c r="S67" s="56">
        <f t="shared" si="18"/>
        <v>-60000</v>
      </c>
      <c r="T67" s="46">
        <f t="shared" si="7"/>
        <v>0</v>
      </c>
      <c r="U67" s="57">
        <f t="shared" si="19"/>
        <v>240000</v>
      </c>
      <c r="V67" s="58">
        <f t="shared" si="20"/>
        <v>9000</v>
      </c>
      <c r="W67" s="58">
        <f t="shared" si="21"/>
        <v>-231000</v>
      </c>
      <c r="X67" s="49">
        <f t="shared" si="11"/>
        <v>2666.666666666667</v>
      </c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</row>
    <row r="68" spans="1:64" ht="20.100000000000001" customHeight="1">
      <c r="A68" s="51" t="s">
        <v>152</v>
      </c>
      <c r="B68" s="91" t="s">
        <v>95</v>
      </c>
      <c r="C68" s="92" t="s">
        <v>153</v>
      </c>
      <c r="D68" s="92"/>
      <c r="E68" s="54">
        <v>24000</v>
      </c>
      <c r="F68" s="56">
        <v>23000</v>
      </c>
      <c r="G68" s="56">
        <f t="shared" si="15"/>
        <v>-1000</v>
      </c>
      <c r="H68" s="43">
        <f t="shared" si="1"/>
        <v>104.34782608695652</v>
      </c>
      <c r="I68" s="74">
        <v>24000</v>
      </c>
      <c r="J68" s="46">
        <v>0</v>
      </c>
      <c r="K68" s="56">
        <f t="shared" si="16"/>
        <v>-24000</v>
      </c>
      <c r="L68" s="46">
        <f t="shared" si="3"/>
        <v>0</v>
      </c>
      <c r="M68" s="46">
        <v>20000</v>
      </c>
      <c r="N68" s="46">
        <v>0</v>
      </c>
      <c r="O68" s="56">
        <f t="shared" si="17"/>
        <v>-20000</v>
      </c>
      <c r="P68" s="46">
        <f t="shared" si="5"/>
        <v>0</v>
      </c>
      <c r="Q68" s="46">
        <v>24000</v>
      </c>
      <c r="R68" s="46">
        <v>0</v>
      </c>
      <c r="S68" s="56">
        <f t="shared" si="18"/>
        <v>-24000</v>
      </c>
      <c r="T68" s="46">
        <f t="shared" si="7"/>
        <v>0</v>
      </c>
      <c r="U68" s="57">
        <f t="shared" si="19"/>
        <v>92000</v>
      </c>
      <c r="V68" s="58">
        <f t="shared" si="20"/>
        <v>23000</v>
      </c>
      <c r="W68" s="58">
        <f t="shared" si="21"/>
        <v>-69000</v>
      </c>
      <c r="X68" s="49">
        <f t="shared" si="11"/>
        <v>400</v>
      </c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</row>
    <row r="69" spans="1:64" ht="20.100000000000001" customHeight="1">
      <c r="A69" s="51" t="s">
        <v>154</v>
      </c>
      <c r="B69" s="91" t="s">
        <v>95</v>
      </c>
      <c r="C69" s="92" t="s">
        <v>155</v>
      </c>
      <c r="D69" s="92"/>
      <c r="E69" s="54">
        <v>65000</v>
      </c>
      <c r="F69" s="56">
        <v>61000</v>
      </c>
      <c r="G69" s="56">
        <f t="shared" si="15"/>
        <v>-4000</v>
      </c>
      <c r="H69" s="43">
        <f t="shared" si="1"/>
        <v>106.55737704918033</v>
      </c>
      <c r="I69" s="74">
        <v>65000</v>
      </c>
      <c r="J69" s="46">
        <v>0</v>
      </c>
      <c r="K69" s="56">
        <f t="shared" si="16"/>
        <v>-65000</v>
      </c>
      <c r="L69" s="46">
        <f t="shared" si="3"/>
        <v>0</v>
      </c>
      <c r="M69" s="46">
        <v>60000</v>
      </c>
      <c r="N69" s="46">
        <v>0</v>
      </c>
      <c r="O69" s="56">
        <f t="shared" si="17"/>
        <v>-60000</v>
      </c>
      <c r="P69" s="46">
        <f t="shared" si="5"/>
        <v>0</v>
      </c>
      <c r="Q69" s="46">
        <v>65000</v>
      </c>
      <c r="R69" s="46">
        <v>0</v>
      </c>
      <c r="S69" s="56">
        <f t="shared" si="18"/>
        <v>-65000</v>
      </c>
      <c r="T69" s="46">
        <f t="shared" si="7"/>
        <v>0</v>
      </c>
      <c r="U69" s="57">
        <f t="shared" si="19"/>
        <v>255000</v>
      </c>
      <c r="V69" s="58">
        <f t="shared" si="20"/>
        <v>61000</v>
      </c>
      <c r="W69" s="58">
        <f t="shared" si="21"/>
        <v>-194000</v>
      </c>
      <c r="X69" s="49">
        <f t="shared" si="11"/>
        <v>418.03278688524597</v>
      </c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</row>
    <row r="70" spans="1:64" ht="20.100000000000001" customHeight="1">
      <c r="A70" s="51" t="s">
        <v>156</v>
      </c>
      <c r="B70" s="91" t="s">
        <v>95</v>
      </c>
      <c r="C70" s="92" t="s">
        <v>157</v>
      </c>
      <c r="D70" s="92"/>
      <c r="E70" s="54">
        <v>54000</v>
      </c>
      <c r="F70" s="56">
        <v>36000</v>
      </c>
      <c r="G70" s="56">
        <f t="shared" si="15"/>
        <v>-18000</v>
      </c>
      <c r="H70" s="43">
        <f t="shared" si="1"/>
        <v>150</v>
      </c>
      <c r="I70" s="74">
        <v>54000</v>
      </c>
      <c r="J70" s="46">
        <v>0</v>
      </c>
      <c r="K70" s="56">
        <f t="shared" si="16"/>
        <v>-54000</v>
      </c>
      <c r="L70" s="46">
        <f t="shared" si="3"/>
        <v>0</v>
      </c>
      <c r="M70" s="46">
        <v>50000</v>
      </c>
      <c r="N70" s="46">
        <v>0</v>
      </c>
      <c r="O70" s="56">
        <f t="shared" si="17"/>
        <v>-50000</v>
      </c>
      <c r="P70" s="46">
        <f t="shared" si="5"/>
        <v>0</v>
      </c>
      <c r="Q70" s="46">
        <v>54000</v>
      </c>
      <c r="R70" s="46">
        <v>0</v>
      </c>
      <c r="S70" s="56">
        <f t="shared" si="18"/>
        <v>-54000</v>
      </c>
      <c r="T70" s="46">
        <f t="shared" si="7"/>
        <v>0</v>
      </c>
      <c r="U70" s="57">
        <f t="shared" si="19"/>
        <v>212000</v>
      </c>
      <c r="V70" s="58">
        <f t="shared" si="20"/>
        <v>36000</v>
      </c>
      <c r="W70" s="58">
        <f t="shared" si="21"/>
        <v>-176000</v>
      </c>
      <c r="X70" s="49">
        <f t="shared" si="11"/>
        <v>588.88888888888891</v>
      </c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</row>
    <row r="71" spans="1:64" ht="20.100000000000001" customHeight="1">
      <c r="A71" s="51" t="s">
        <v>158</v>
      </c>
      <c r="B71" s="91" t="s">
        <v>95</v>
      </c>
      <c r="C71" s="92" t="s">
        <v>159</v>
      </c>
      <c r="D71" s="92"/>
      <c r="E71" s="54">
        <v>8000</v>
      </c>
      <c r="F71" s="56">
        <v>1000</v>
      </c>
      <c r="G71" s="56">
        <f t="shared" si="15"/>
        <v>-7000</v>
      </c>
      <c r="H71" s="43">
        <f t="shared" si="1"/>
        <v>800</v>
      </c>
      <c r="I71" s="74">
        <v>8400</v>
      </c>
      <c r="J71" s="46">
        <v>0</v>
      </c>
      <c r="K71" s="56">
        <f t="shared" si="16"/>
        <v>-8400</v>
      </c>
      <c r="L71" s="46">
        <f t="shared" si="3"/>
        <v>0</v>
      </c>
      <c r="M71" s="46">
        <v>8000</v>
      </c>
      <c r="N71" s="46">
        <v>0</v>
      </c>
      <c r="O71" s="56">
        <f t="shared" si="17"/>
        <v>-8000</v>
      </c>
      <c r="P71" s="46">
        <f t="shared" si="5"/>
        <v>0</v>
      </c>
      <c r="Q71" s="46">
        <v>8400</v>
      </c>
      <c r="R71" s="46">
        <v>0</v>
      </c>
      <c r="S71" s="56">
        <f t="shared" si="18"/>
        <v>-8400</v>
      </c>
      <c r="T71" s="46">
        <f t="shared" si="7"/>
        <v>0</v>
      </c>
      <c r="U71" s="57">
        <f t="shared" si="19"/>
        <v>32800</v>
      </c>
      <c r="V71" s="58">
        <f t="shared" si="20"/>
        <v>1000</v>
      </c>
      <c r="W71" s="58">
        <f t="shared" si="21"/>
        <v>-31800</v>
      </c>
      <c r="X71" s="49">
        <f t="shared" si="11"/>
        <v>3279.9999999999995</v>
      </c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</row>
    <row r="72" spans="1:64" ht="20.100000000000001" customHeight="1">
      <c r="A72" s="51" t="s">
        <v>160</v>
      </c>
      <c r="B72" s="91" t="s">
        <v>161</v>
      </c>
      <c r="C72" s="92" t="s">
        <v>162</v>
      </c>
      <c r="D72" s="92"/>
      <c r="E72" s="93">
        <f>SUM(E73:E74)</f>
        <v>40000</v>
      </c>
      <c r="F72" s="55">
        <f>SUM(F73:F74)</f>
        <v>12500</v>
      </c>
      <c r="G72" s="56">
        <f t="shared" si="15"/>
        <v>-27500</v>
      </c>
      <c r="H72" s="43">
        <f t="shared" si="1"/>
        <v>320</v>
      </c>
      <c r="I72" s="74">
        <f>SUM(I73:I74)</f>
        <v>40000</v>
      </c>
      <c r="J72" s="46">
        <f>SUM(J73:J74)</f>
        <v>0</v>
      </c>
      <c r="K72" s="56">
        <f t="shared" si="16"/>
        <v>-40000</v>
      </c>
      <c r="L72" s="46">
        <f t="shared" si="3"/>
        <v>0</v>
      </c>
      <c r="M72" s="46">
        <f>SUM(M73:M74)</f>
        <v>40000</v>
      </c>
      <c r="N72" s="46">
        <f>SUM(N73:N74)</f>
        <v>0</v>
      </c>
      <c r="O72" s="56">
        <f t="shared" si="17"/>
        <v>-40000</v>
      </c>
      <c r="P72" s="46">
        <f t="shared" si="5"/>
        <v>0</v>
      </c>
      <c r="Q72" s="46">
        <f>SUM(Q73:Q74)</f>
        <v>40000</v>
      </c>
      <c r="R72" s="46">
        <f>SUM(R73:R74)</f>
        <v>0</v>
      </c>
      <c r="S72" s="56">
        <f t="shared" si="18"/>
        <v>-40000</v>
      </c>
      <c r="T72" s="46">
        <f t="shared" si="7"/>
        <v>0</v>
      </c>
      <c r="U72" s="57">
        <f t="shared" si="19"/>
        <v>160000</v>
      </c>
      <c r="V72" s="58">
        <f t="shared" si="20"/>
        <v>12500</v>
      </c>
      <c r="W72" s="58">
        <f t="shared" si="21"/>
        <v>-147500</v>
      </c>
      <c r="X72" s="49">
        <f t="shared" si="11"/>
        <v>1280</v>
      </c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</row>
    <row r="73" spans="1:64" ht="20.100000000000001" customHeight="1">
      <c r="A73" s="51" t="s">
        <v>163</v>
      </c>
      <c r="B73" s="91" t="s">
        <v>95</v>
      </c>
      <c r="C73" s="92"/>
      <c r="D73" s="92" t="s">
        <v>164</v>
      </c>
      <c r="E73" s="54">
        <v>10000</v>
      </c>
      <c r="F73" s="56">
        <v>500</v>
      </c>
      <c r="G73" s="56">
        <f t="shared" si="15"/>
        <v>-9500</v>
      </c>
      <c r="H73" s="43">
        <f t="shared" si="1"/>
        <v>2000</v>
      </c>
      <c r="I73" s="74">
        <v>10000</v>
      </c>
      <c r="J73" s="46">
        <v>0</v>
      </c>
      <c r="K73" s="56">
        <f t="shared" si="16"/>
        <v>-10000</v>
      </c>
      <c r="L73" s="46">
        <f t="shared" si="3"/>
        <v>0</v>
      </c>
      <c r="M73" s="46">
        <v>10000</v>
      </c>
      <c r="N73" s="46">
        <v>0</v>
      </c>
      <c r="O73" s="56">
        <f t="shared" si="17"/>
        <v>-10000</v>
      </c>
      <c r="P73" s="46">
        <f t="shared" si="5"/>
        <v>0</v>
      </c>
      <c r="Q73" s="46">
        <v>10000</v>
      </c>
      <c r="R73" s="46">
        <v>0</v>
      </c>
      <c r="S73" s="56">
        <f t="shared" si="18"/>
        <v>-10000</v>
      </c>
      <c r="T73" s="46">
        <f t="shared" si="7"/>
        <v>0</v>
      </c>
      <c r="U73" s="57">
        <f t="shared" si="19"/>
        <v>40000</v>
      </c>
      <c r="V73" s="58">
        <f t="shared" si="20"/>
        <v>500</v>
      </c>
      <c r="W73" s="58">
        <f t="shared" si="21"/>
        <v>-39500</v>
      </c>
      <c r="X73" s="49">
        <f t="shared" si="11"/>
        <v>8000</v>
      </c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</row>
    <row r="74" spans="1:64" ht="20.100000000000001" customHeight="1">
      <c r="A74" s="51" t="s">
        <v>165</v>
      </c>
      <c r="B74" s="91" t="s">
        <v>95</v>
      </c>
      <c r="C74" s="92"/>
      <c r="D74" s="92" t="s">
        <v>166</v>
      </c>
      <c r="E74" s="54">
        <v>30000</v>
      </c>
      <c r="F74" s="56">
        <v>12000</v>
      </c>
      <c r="G74" s="56">
        <f t="shared" si="15"/>
        <v>-18000</v>
      </c>
      <c r="H74" s="43">
        <f t="shared" si="1"/>
        <v>250</v>
      </c>
      <c r="I74" s="74">
        <v>30000</v>
      </c>
      <c r="J74" s="46">
        <v>0</v>
      </c>
      <c r="K74" s="56">
        <f t="shared" si="16"/>
        <v>-30000</v>
      </c>
      <c r="L74" s="46">
        <f t="shared" si="3"/>
        <v>0</v>
      </c>
      <c r="M74" s="46">
        <v>30000</v>
      </c>
      <c r="N74" s="46">
        <v>0</v>
      </c>
      <c r="O74" s="56">
        <f t="shared" si="17"/>
        <v>-30000</v>
      </c>
      <c r="P74" s="46">
        <f t="shared" si="5"/>
        <v>0</v>
      </c>
      <c r="Q74" s="46">
        <v>30000</v>
      </c>
      <c r="R74" s="46">
        <v>0</v>
      </c>
      <c r="S74" s="56">
        <f t="shared" si="18"/>
        <v>-30000</v>
      </c>
      <c r="T74" s="46">
        <f t="shared" si="7"/>
        <v>0</v>
      </c>
      <c r="U74" s="57">
        <f t="shared" si="19"/>
        <v>120000</v>
      </c>
      <c r="V74" s="58">
        <f t="shared" si="20"/>
        <v>12000</v>
      </c>
      <c r="W74" s="58">
        <f t="shared" si="21"/>
        <v>-108000</v>
      </c>
      <c r="X74" s="49">
        <f t="shared" si="11"/>
        <v>1000</v>
      </c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</row>
    <row r="75" spans="1:64" ht="20.100000000000001" customHeight="1">
      <c r="A75" s="51" t="s">
        <v>167</v>
      </c>
      <c r="B75" s="91" t="s">
        <v>95</v>
      </c>
      <c r="C75" s="92" t="s">
        <v>168</v>
      </c>
      <c r="D75" s="92"/>
      <c r="E75" s="54">
        <v>10000</v>
      </c>
      <c r="F75" s="56">
        <v>1000</v>
      </c>
      <c r="G75" s="56">
        <f t="shared" si="15"/>
        <v>-9000</v>
      </c>
      <c r="H75" s="43">
        <f t="shared" si="1"/>
        <v>1000</v>
      </c>
      <c r="I75" s="74">
        <v>10000</v>
      </c>
      <c r="J75" s="46">
        <v>0</v>
      </c>
      <c r="K75" s="56">
        <f t="shared" si="16"/>
        <v>-10000</v>
      </c>
      <c r="L75" s="46">
        <f t="shared" si="3"/>
        <v>0</v>
      </c>
      <c r="M75" s="46">
        <v>10000</v>
      </c>
      <c r="N75" s="46">
        <v>0</v>
      </c>
      <c r="O75" s="56">
        <f t="shared" si="17"/>
        <v>-10000</v>
      </c>
      <c r="P75" s="46">
        <f t="shared" si="5"/>
        <v>0</v>
      </c>
      <c r="Q75" s="46">
        <v>10000</v>
      </c>
      <c r="R75" s="46">
        <v>0</v>
      </c>
      <c r="S75" s="56">
        <f t="shared" si="18"/>
        <v>-10000</v>
      </c>
      <c r="T75" s="46">
        <f t="shared" si="7"/>
        <v>0</v>
      </c>
      <c r="U75" s="57">
        <f t="shared" si="19"/>
        <v>40000</v>
      </c>
      <c r="V75" s="58">
        <f t="shared" si="20"/>
        <v>1000</v>
      </c>
      <c r="W75" s="58">
        <f t="shared" si="21"/>
        <v>-39000</v>
      </c>
      <c r="X75" s="49">
        <f t="shared" si="11"/>
        <v>4000</v>
      </c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</row>
    <row r="76" spans="1:64" ht="20.100000000000001" customHeight="1">
      <c r="A76" s="51" t="s">
        <v>169</v>
      </c>
      <c r="B76" s="91" t="s">
        <v>95</v>
      </c>
      <c r="C76" s="92" t="s">
        <v>170</v>
      </c>
      <c r="D76" s="92"/>
      <c r="E76" s="54">
        <v>42000</v>
      </c>
      <c r="F76" s="56">
        <v>36000</v>
      </c>
      <c r="G76" s="56">
        <f t="shared" si="15"/>
        <v>-6000</v>
      </c>
      <c r="H76" s="43">
        <f t="shared" si="1"/>
        <v>116.66666666666667</v>
      </c>
      <c r="I76" s="74">
        <v>42000</v>
      </c>
      <c r="J76" s="46">
        <v>0</v>
      </c>
      <c r="K76" s="56">
        <f t="shared" si="16"/>
        <v>-42000</v>
      </c>
      <c r="L76" s="46">
        <f t="shared" si="3"/>
        <v>0</v>
      </c>
      <c r="M76" s="46">
        <v>42000</v>
      </c>
      <c r="N76" s="46">
        <v>0</v>
      </c>
      <c r="O76" s="56">
        <f t="shared" si="17"/>
        <v>-42000</v>
      </c>
      <c r="P76" s="46">
        <f t="shared" si="5"/>
        <v>0</v>
      </c>
      <c r="Q76" s="46">
        <v>42000</v>
      </c>
      <c r="R76" s="46">
        <v>0</v>
      </c>
      <c r="S76" s="56">
        <f t="shared" si="18"/>
        <v>-42000</v>
      </c>
      <c r="T76" s="46">
        <f t="shared" si="7"/>
        <v>0</v>
      </c>
      <c r="U76" s="57">
        <f t="shared" si="19"/>
        <v>168000</v>
      </c>
      <c r="V76" s="58">
        <f t="shared" si="20"/>
        <v>36000</v>
      </c>
      <c r="W76" s="58">
        <f t="shared" si="21"/>
        <v>-132000</v>
      </c>
      <c r="X76" s="49">
        <f t="shared" si="11"/>
        <v>466.66666666666669</v>
      </c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</row>
    <row r="77" spans="1:64" ht="20.100000000000001" customHeight="1">
      <c r="A77" s="51" t="s">
        <v>171</v>
      </c>
      <c r="B77" s="91" t="s">
        <v>95</v>
      </c>
      <c r="C77" s="92" t="s">
        <v>172</v>
      </c>
      <c r="D77" s="92"/>
      <c r="E77" s="46">
        <v>25000</v>
      </c>
      <c r="F77" s="56">
        <v>4000</v>
      </c>
      <c r="G77" s="56">
        <f t="shared" si="15"/>
        <v>-21000</v>
      </c>
      <c r="H77" s="43">
        <f t="shared" si="1"/>
        <v>625</v>
      </c>
      <c r="I77" s="74">
        <v>25000</v>
      </c>
      <c r="J77" s="46">
        <v>0</v>
      </c>
      <c r="K77" s="56">
        <f t="shared" si="16"/>
        <v>-25000</v>
      </c>
      <c r="L77" s="46">
        <f t="shared" si="3"/>
        <v>0</v>
      </c>
      <c r="M77" s="46">
        <v>25000</v>
      </c>
      <c r="N77" s="46">
        <v>0</v>
      </c>
      <c r="O77" s="56">
        <f t="shared" si="17"/>
        <v>-25000</v>
      </c>
      <c r="P77" s="46">
        <f t="shared" si="5"/>
        <v>0</v>
      </c>
      <c r="Q77" s="46">
        <v>25000</v>
      </c>
      <c r="R77" s="46">
        <v>0</v>
      </c>
      <c r="S77" s="56">
        <f t="shared" si="18"/>
        <v>-25000</v>
      </c>
      <c r="T77" s="46">
        <f t="shared" si="7"/>
        <v>0</v>
      </c>
      <c r="U77" s="95">
        <f t="shared" si="19"/>
        <v>100000</v>
      </c>
      <c r="V77" s="58">
        <f t="shared" si="20"/>
        <v>4000</v>
      </c>
      <c r="W77" s="58">
        <f t="shared" si="21"/>
        <v>-96000</v>
      </c>
      <c r="X77" s="49">
        <f t="shared" si="11"/>
        <v>2500</v>
      </c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</row>
    <row r="78" spans="1:64" ht="20.100000000000001" customHeight="1">
      <c r="A78" s="37" t="s">
        <v>173</v>
      </c>
      <c r="B78" s="88" t="s">
        <v>174</v>
      </c>
      <c r="C78" s="89"/>
      <c r="D78" s="89"/>
      <c r="E78" s="103">
        <f>SUM(E79:E80)</f>
        <v>0</v>
      </c>
      <c r="F78" s="103">
        <f>SUM(F79:F80)</f>
        <v>0</v>
      </c>
      <c r="G78" s="90">
        <f t="shared" si="15"/>
        <v>0</v>
      </c>
      <c r="H78" s="94">
        <f t="shared" si="1"/>
        <v>0</v>
      </c>
      <c r="I78" s="90">
        <f>SUM(I79:I80)</f>
        <v>0</v>
      </c>
      <c r="J78" s="45">
        <f>SUM(J79:J80)</f>
        <v>0</v>
      </c>
      <c r="K78" s="45">
        <f t="shared" si="16"/>
        <v>0</v>
      </c>
      <c r="L78" s="69">
        <f t="shared" si="3"/>
        <v>0</v>
      </c>
      <c r="M78" s="45">
        <f>SUM(M79:M80)</f>
        <v>0</v>
      </c>
      <c r="N78" s="45">
        <f>SUM(N79:N80)</f>
        <v>0</v>
      </c>
      <c r="O78" s="46">
        <f t="shared" si="17"/>
        <v>0</v>
      </c>
      <c r="P78" s="69">
        <f t="shared" si="5"/>
        <v>0</v>
      </c>
      <c r="Q78" s="45">
        <f>SUM(Q79:Q80)</f>
        <v>0</v>
      </c>
      <c r="R78" s="45">
        <v>0</v>
      </c>
      <c r="S78" s="45">
        <f t="shared" si="18"/>
        <v>0</v>
      </c>
      <c r="T78" s="69">
        <f t="shared" si="7"/>
        <v>0</v>
      </c>
      <c r="U78" s="104">
        <f t="shared" si="19"/>
        <v>0</v>
      </c>
      <c r="V78" s="90">
        <f t="shared" si="20"/>
        <v>0</v>
      </c>
      <c r="W78" s="90">
        <f t="shared" si="21"/>
        <v>0</v>
      </c>
      <c r="X78" s="70">
        <f t="shared" si="11"/>
        <v>0</v>
      </c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</row>
    <row r="79" spans="1:64" ht="20.100000000000001" customHeight="1">
      <c r="A79" s="51" t="s">
        <v>175</v>
      </c>
      <c r="B79" s="91" t="s">
        <v>95</v>
      </c>
      <c r="C79" s="92" t="s">
        <v>176</v>
      </c>
      <c r="D79" s="92"/>
      <c r="E79" s="46">
        <v>0</v>
      </c>
      <c r="F79" s="46">
        <v>0</v>
      </c>
      <c r="G79" s="46">
        <f t="shared" si="15"/>
        <v>0</v>
      </c>
      <c r="H79" s="94">
        <f t="shared" si="1"/>
        <v>0</v>
      </c>
      <c r="I79" s="74">
        <v>0</v>
      </c>
      <c r="J79" s="46">
        <v>0</v>
      </c>
      <c r="K79" s="46">
        <f t="shared" si="16"/>
        <v>0</v>
      </c>
      <c r="L79" s="69">
        <f t="shared" si="3"/>
        <v>0</v>
      </c>
      <c r="M79" s="46">
        <v>0</v>
      </c>
      <c r="N79" s="46">
        <v>0</v>
      </c>
      <c r="O79" s="46">
        <f t="shared" si="17"/>
        <v>0</v>
      </c>
      <c r="P79" s="69">
        <f t="shared" si="5"/>
        <v>0</v>
      </c>
      <c r="Q79" s="46">
        <v>0</v>
      </c>
      <c r="R79" s="46">
        <v>0</v>
      </c>
      <c r="S79" s="46">
        <f t="shared" si="18"/>
        <v>0</v>
      </c>
      <c r="T79" s="69">
        <f t="shared" si="7"/>
        <v>0</v>
      </c>
      <c r="U79" s="102">
        <f t="shared" si="19"/>
        <v>0</v>
      </c>
      <c r="V79" s="46">
        <f t="shared" si="20"/>
        <v>0</v>
      </c>
      <c r="W79" s="46">
        <f t="shared" si="21"/>
        <v>0</v>
      </c>
      <c r="X79" s="70">
        <f t="shared" si="11"/>
        <v>0</v>
      </c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</row>
    <row r="80" spans="1:64" ht="20.100000000000001" customHeight="1">
      <c r="A80" s="51" t="s">
        <v>177</v>
      </c>
      <c r="B80" s="91" t="s">
        <v>95</v>
      </c>
      <c r="C80" s="92" t="s">
        <v>178</v>
      </c>
      <c r="D80" s="92"/>
      <c r="E80" s="46">
        <v>0</v>
      </c>
      <c r="F80" s="46">
        <v>0</v>
      </c>
      <c r="G80" s="46">
        <f t="shared" si="15"/>
        <v>0</v>
      </c>
      <c r="H80" s="94">
        <f t="shared" si="1"/>
        <v>0</v>
      </c>
      <c r="I80" s="74">
        <v>0</v>
      </c>
      <c r="J80" s="46">
        <v>0</v>
      </c>
      <c r="K80" s="46">
        <f t="shared" si="16"/>
        <v>0</v>
      </c>
      <c r="L80" s="69">
        <f t="shared" si="3"/>
        <v>0</v>
      </c>
      <c r="M80" s="46">
        <v>0</v>
      </c>
      <c r="N80" s="46">
        <v>0</v>
      </c>
      <c r="O80" s="46">
        <f t="shared" si="17"/>
        <v>0</v>
      </c>
      <c r="P80" s="69">
        <f t="shared" si="5"/>
        <v>0</v>
      </c>
      <c r="Q80" s="46">
        <v>0</v>
      </c>
      <c r="R80" s="46">
        <v>0</v>
      </c>
      <c r="S80" s="46">
        <f t="shared" si="18"/>
        <v>0</v>
      </c>
      <c r="T80" s="69">
        <f t="shared" si="7"/>
        <v>0</v>
      </c>
      <c r="U80" s="102">
        <f t="shared" si="19"/>
        <v>0</v>
      </c>
      <c r="V80" s="90">
        <f t="shared" si="20"/>
        <v>0</v>
      </c>
      <c r="W80" s="90">
        <f t="shared" si="21"/>
        <v>0</v>
      </c>
      <c r="X80" s="70">
        <f t="shared" si="11"/>
        <v>0</v>
      </c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</row>
    <row r="81" spans="1:64" ht="20.100000000000001" customHeight="1">
      <c r="A81" s="37" t="s">
        <v>179</v>
      </c>
      <c r="B81" s="88" t="s">
        <v>180</v>
      </c>
      <c r="C81" s="89"/>
      <c r="D81" s="89"/>
      <c r="E81" s="85">
        <f>SUM(E82:E85)</f>
        <v>1860000</v>
      </c>
      <c r="F81" s="41">
        <f>SUM(F82:F85)</f>
        <v>1645000</v>
      </c>
      <c r="G81" s="42">
        <f t="shared" si="15"/>
        <v>-215000</v>
      </c>
      <c r="H81" s="43">
        <f t="shared" si="1"/>
        <v>113.06990881458967</v>
      </c>
      <c r="I81" s="90">
        <f>SUM(I82:I85)</f>
        <v>1858000</v>
      </c>
      <c r="J81" s="45">
        <f>SUM(J82:J85)</f>
        <v>0</v>
      </c>
      <c r="K81" s="42">
        <f t="shared" si="16"/>
        <v>-1858000</v>
      </c>
      <c r="L81" s="46">
        <f t="shared" si="3"/>
        <v>0</v>
      </c>
      <c r="M81" s="45">
        <f>SUM(M82:M85)</f>
        <v>1868000</v>
      </c>
      <c r="N81" s="45">
        <f>SUM(N82:N85)</f>
        <v>0</v>
      </c>
      <c r="O81" s="42">
        <f t="shared" si="17"/>
        <v>-1868000</v>
      </c>
      <c r="P81" s="46">
        <f t="shared" si="5"/>
        <v>0</v>
      </c>
      <c r="Q81" s="45">
        <f>SUM(Q82:Q85)</f>
        <v>1868000</v>
      </c>
      <c r="R81" s="45">
        <f>SUM(R82:R85)</f>
        <v>0</v>
      </c>
      <c r="S81" s="42">
        <f t="shared" si="18"/>
        <v>-1868000</v>
      </c>
      <c r="T81" s="46">
        <f t="shared" si="7"/>
        <v>0</v>
      </c>
      <c r="U81" s="87">
        <f t="shared" si="19"/>
        <v>7454000</v>
      </c>
      <c r="V81" s="82">
        <f t="shared" si="20"/>
        <v>1645000</v>
      </c>
      <c r="W81" s="82">
        <f t="shared" si="21"/>
        <v>-5809000</v>
      </c>
      <c r="X81" s="49">
        <f t="shared" si="11"/>
        <v>453.13069908814595</v>
      </c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</row>
    <row r="82" spans="1:64" ht="20.100000000000001" customHeight="1">
      <c r="A82" s="51" t="s">
        <v>181</v>
      </c>
      <c r="B82" s="91" t="s">
        <v>95</v>
      </c>
      <c r="C82" s="92" t="s">
        <v>182</v>
      </c>
      <c r="D82" s="92"/>
      <c r="E82" s="54">
        <v>280000</v>
      </c>
      <c r="F82" s="56">
        <v>280000</v>
      </c>
      <c r="G82" s="56">
        <f t="shared" si="15"/>
        <v>0</v>
      </c>
      <c r="H82" s="43">
        <f t="shared" si="1"/>
        <v>100</v>
      </c>
      <c r="I82" s="74">
        <v>280000</v>
      </c>
      <c r="J82" s="46">
        <v>0</v>
      </c>
      <c r="K82" s="56">
        <f t="shared" si="16"/>
        <v>-280000</v>
      </c>
      <c r="L82" s="46">
        <f t="shared" si="3"/>
        <v>0</v>
      </c>
      <c r="M82" s="46">
        <v>288000</v>
      </c>
      <c r="N82" s="46">
        <v>0</v>
      </c>
      <c r="O82" s="56">
        <f t="shared" si="17"/>
        <v>-288000</v>
      </c>
      <c r="P82" s="46">
        <f t="shared" si="5"/>
        <v>0</v>
      </c>
      <c r="Q82" s="46">
        <v>288000</v>
      </c>
      <c r="R82" s="46">
        <v>0</v>
      </c>
      <c r="S82" s="56">
        <f t="shared" si="18"/>
        <v>-288000</v>
      </c>
      <c r="T82" s="46">
        <f t="shared" si="7"/>
        <v>0</v>
      </c>
      <c r="U82" s="57">
        <f t="shared" si="19"/>
        <v>1136000</v>
      </c>
      <c r="V82" s="58">
        <f t="shared" si="20"/>
        <v>280000</v>
      </c>
      <c r="W82" s="58">
        <f t="shared" si="21"/>
        <v>-856000</v>
      </c>
      <c r="X82" s="49">
        <f t="shared" si="11"/>
        <v>405.71428571428567</v>
      </c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</row>
    <row r="83" spans="1:64" ht="20.100000000000001" customHeight="1">
      <c r="A83" s="51" t="s">
        <v>183</v>
      </c>
      <c r="B83" s="91" t="s">
        <v>95</v>
      </c>
      <c r="C83" s="92" t="s">
        <v>184</v>
      </c>
      <c r="D83" s="92"/>
      <c r="E83" s="54">
        <v>72000</v>
      </c>
      <c r="F83" s="56">
        <v>63000</v>
      </c>
      <c r="G83" s="56">
        <f t="shared" si="15"/>
        <v>-9000</v>
      </c>
      <c r="H83" s="43">
        <f t="shared" si="1"/>
        <v>114.28571428571428</v>
      </c>
      <c r="I83" s="74">
        <v>70000</v>
      </c>
      <c r="J83" s="46">
        <v>0</v>
      </c>
      <c r="K83" s="56">
        <f t="shared" si="16"/>
        <v>-70000</v>
      </c>
      <c r="L83" s="46">
        <f t="shared" si="3"/>
        <v>0</v>
      </c>
      <c r="M83" s="46">
        <v>72000</v>
      </c>
      <c r="N83" s="46">
        <v>0</v>
      </c>
      <c r="O83" s="56">
        <f t="shared" si="17"/>
        <v>-72000</v>
      </c>
      <c r="P83" s="46">
        <f t="shared" si="5"/>
        <v>0</v>
      </c>
      <c r="Q83" s="46">
        <v>72000</v>
      </c>
      <c r="R83" s="46">
        <v>0</v>
      </c>
      <c r="S83" s="56">
        <f t="shared" si="18"/>
        <v>-72000</v>
      </c>
      <c r="T83" s="46">
        <f t="shared" si="7"/>
        <v>0</v>
      </c>
      <c r="U83" s="57">
        <f t="shared" si="19"/>
        <v>286000</v>
      </c>
      <c r="V83" s="58">
        <f t="shared" si="20"/>
        <v>63000</v>
      </c>
      <c r="W83" s="58">
        <f t="shared" si="21"/>
        <v>-223000</v>
      </c>
      <c r="X83" s="49">
        <f t="shared" si="11"/>
        <v>453.96825396825398</v>
      </c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</row>
    <row r="84" spans="1:64" ht="20.100000000000001" customHeight="1">
      <c r="A84" s="51" t="s">
        <v>185</v>
      </c>
      <c r="B84" s="91" t="s">
        <v>95</v>
      </c>
      <c r="C84" s="92" t="s">
        <v>186</v>
      </c>
      <c r="D84" s="92"/>
      <c r="E84" s="54">
        <v>8000</v>
      </c>
      <c r="F84" s="56">
        <v>2000</v>
      </c>
      <c r="G84" s="56">
        <f t="shared" si="15"/>
        <v>-6000</v>
      </c>
      <c r="H84" s="43">
        <f t="shared" si="1"/>
        <v>400</v>
      </c>
      <c r="I84" s="74">
        <v>8000</v>
      </c>
      <c r="J84" s="46">
        <v>0</v>
      </c>
      <c r="K84" s="56">
        <f t="shared" si="16"/>
        <v>-8000</v>
      </c>
      <c r="L84" s="46">
        <f t="shared" si="3"/>
        <v>0</v>
      </c>
      <c r="M84" s="46">
        <v>8000</v>
      </c>
      <c r="N84" s="46">
        <v>0</v>
      </c>
      <c r="O84" s="56">
        <f t="shared" si="17"/>
        <v>-8000</v>
      </c>
      <c r="P84" s="46">
        <f t="shared" si="5"/>
        <v>0</v>
      </c>
      <c r="Q84" s="46">
        <v>8000</v>
      </c>
      <c r="R84" s="46">
        <v>0</v>
      </c>
      <c r="S84" s="56">
        <f t="shared" si="18"/>
        <v>-8000</v>
      </c>
      <c r="T84" s="46">
        <f t="shared" si="7"/>
        <v>0</v>
      </c>
      <c r="U84" s="57">
        <f t="shared" si="19"/>
        <v>32000</v>
      </c>
      <c r="V84" s="58">
        <f t="shared" si="20"/>
        <v>2000</v>
      </c>
      <c r="W84" s="58">
        <f t="shared" si="21"/>
        <v>-30000</v>
      </c>
      <c r="X84" s="49">
        <f t="shared" si="11"/>
        <v>1600</v>
      </c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</row>
    <row r="85" spans="1:64" ht="20.100000000000001" customHeight="1">
      <c r="A85" s="51" t="s">
        <v>187</v>
      </c>
      <c r="B85" s="91" t="s">
        <v>95</v>
      </c>
      <c r="C85" s="92" t="s">
        <v>188</v>
      </c>
      <c r="D85" s="92"/>
      <c r="E85" s="54">
        <v>1500000</v>
      </c>
      <c r="F85" s="56">
        <v>1300000</v>
      </c>
      <c r="G85" s="56">
        <f t="shared" si="15"/>
        <v>-200000</v>
      </c>
      <c r="H85" s="43">
        <f t="shared" si="1"/>
        <v>115.38461538461537</v>
      </c>
      <c r="I85" s="74">
        <v>1500000</v>
      </c>
      <c r="J85" s="46">
        <v>0</v>
      </c>
      <c r="K85" s="56">
        <f t="shared" si="16"/>
        <v>-1500000</v>
      </c>
      <c r="L85" s="46">
        <f t="shared" si="3"/>
        <v>0</v>
      </c>
      <c r="M85" s="46">
        <v>1500000</v>
      </c>
      <c r="N85" s="46">
        <v>0</v>
      </c>
      <c r="O85" s="56">
        <f t="shared" si="17"/>
        <v>-1500000</v>
      </c>
      <c r="P85" s="46">
        <f t="shared" si="5"/>
        <v>0</v>
      </c>
      <c r="Q85" s="46">
        <v>1500000</v>
      </c>
      <c r="R85" s="46">
        <v>0</v>
      </c>
      <c r="S85" s="56">
        <f t="shared" si="18"/>
        <v>-1500000</v>
      </c>
      <c r="T85" s="46">
        <f t="shared" si="7"/>
        <v>0</v>
      </c>
      <c r="U85" s="57">
        <f t="shared" si="19"/>
        <v>6000000</v>
      </c>
      <c r="V85" s="58">
        <f t="shared" si="20"/>
        <v>1300000</v>
      </c>
      <c r="W85" s="58">
        <f t="shared" si="21"/>
        <v>-4700000</v>
      </c>
      <c r="X85" s="49">
        <f t="shared" si="11"/>
        <v>461.53846153846149</v>
      </c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</row>
    <row r="86" spans="1:64" ht="20.100000000000001" customHeight="1">
      <c r="A86" s="37" t="s">
        <v>189</v>
      </c>
      <c r="B86" s="88" t="s">
        <v>190</v>
      </c>
      <c r="C86" s="89"/>
      <c r="D86" s="89"/>
      <c r="E86" s="85">
        <f>SUM(E87:E89)</f>
        <v>143000</v>
      </c>
      <c r="F86" s="41">
        <f>SUM(F87:F89)</f>
        <v>145000</v>
      </c>
      <c r="G86" s="42">
        <f t="shared" si="15"/>
        <v>2000</v>
      </c>
      <c r="H86" s="43">
        <f t="shared" si="1"/>
        <v>98.620689655172413</v>
      </c>
      <c r="I86" s="90">
        <f>SUM(I87:I89)</f>
        <v>138000</v>
      </c>
      <c r="J86" s="45">
        <f>SUM(J87:J89)</f>
        <v>0</v>
      </c>
      <c r="K86" s="42">
        <f t="shared" si="16"/>
        <v>-138000</v>
      </c>
      <c r="L86" s="46">
        <f t="shared" si="3"/>
        <v>0</v>
      </c>
      <c r="M86" s="45">
        <f>SUM(M87:M89)</f>
        <v>143000</v>
      </c>
      <c r="N86" s="45">
        <f>SUM(N87:N89)</f>
        <v>0</v>
      </c>
      <c r="O86" s="42">
        <f t="shared" si="17"/>
        <v>-143000</v>
      </c>
      <c r="P86" s="46">
        <f t="shared" si="5"/>
        <v>0</v>
      </c>
      <c r="Q86" s="45">
        <f>SUM(Q87:Q89)</f>
        <v>143000</v>
      </c>
      <c r="R86" s="45">
        <f>SUM(R87:R89)</f>
        <v>0</v>
      </c>
      <c r="S86" s="42">
        <f t="shared" si="18"/>
        <v>-143000</v>
      </c>
      <c r="T86" s="46">
        <f t="shared" si="7"/>
        <v>0</v>
      </c>
      <c r="U86" s="87">
        <f t="shared" si="19"/>
        <v>567000</v>
      </c>
      <c r="V86" s="82">
        <f t="shared" si="20"/>
        <v>145000</v>
      </c>
      <c r="W86" s="82">
        <f t="shared" si="21"/>
        <v>-422000</v>
      </c>
      <c r="X86" s="49">
        <f t="shared" si="11"/>
        <v>391.0344827586207</v>
      </c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</row>
    <row r="87" spans="1:64" ht="20.100000000000001" customHeight="1">
      <c r="A87" s="51" t="s">
        <v>191</v>
      </c>
      <c r="B87" s="91" t="s">
        <v>95</v>
      </c>
      <c r="C87" s="92" t="s">
        <v>192</v>
      </c>
      <c r="D87" s="92"/>
      <c r="E87" s="54">
        <v>110000</v>
      </c>
      <c r="F87" s="56">
        <v>120000</v>
      </c>
      <c r="G87" s="56">
        <f t="shared" si="15"/>
        <v>10000</v>
      </c>
      <c r="H87" s="43">
        <f t="shared" si="1"/>
        <v>91.666666666666657</v>
      </c>
      <c r="I87" s="74">
        <v>110000</v>
      </c>
      <c r="J87" s="46">
        <v>0</v>
      </c>
      <c r="K87" s="56">
        <f t="shared" si="16"/>
        <v>-110000</v>
      </c>
      <c r="L87" s="46">
        <f t="shared" si="3"/>
        <v>0</v>
      </c>
      <c r="M87" s="46">
        <v>110000</v>
      </c>
      <c r="N87" s="46">
        <v>0</v>
      </c>
      <c r="O87" s="56">
        <f t="shared" si="17"/>
        <v>-110000</v>
      </c>
      <c r="P87" s="46">
        <f t="shared" si="5"/>
        <v>0</v>
      </c>
      <c r="Q87" s="46">
        <v>110000</v>
      </c>
      <c r="R87" s="46">
        <v>0</v>
      </c>
      <c r="S87" s="56">
        <f t="shared" si="18"/>
        <v>-110000</v>
      </c>
      <c r="T87" s="46">
        <f t="shared" si="7"/>
        <v>0</v>
      </c>
      <c r="U87" s="57">
        <f t="shared" si="19"/>
        <v>440000</v>
      </c>
      <c r="V87" s="58">
        <f t="shared" si="20"/>
        <v>120000</v>
      </c>
      <c r="W87" s="58">
        <f t="shared" si="21"/>
        <v>-320000</v>
      </c>
      <c r="X87" s="49">
        <f t="shared" si="11"/>
        <v>366.66666666666663</v>
      </c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</row>
    <row r="88" spans="1:64" ht="20.100000000000001" customHeight="1">
      <c r="A88" s="51" t="s">
        <v>193</v>
      </c>
      <c r="B88" s="91" t="s">
        <v>95</v>
      </c>
      <c r="C88" s="92" t="s">
        <v>194</v>
      </c>
      <c r="D88" s="92"/>
      <c r="E88" s="54">
        <v>25000</v>
      </c>
      <c r="F88" s="56">
        <v>18000</v>
      </c>
      <c r="G88" s="56">
        <f t="shared" si="15"/>
        <v>-7000</v>
      </c>
      <c r="H88" s="43">
        <f t="shared" si="1"/>
        <v>138.88888888888889</v>
      </c>
      <c r="I88" s="74">
        <v>20000</v>
      </c>
      <c r="J88" s="46">
        <v>0</v>
      </c>
      <c r="K88" s="56">
        <f t="shared" si="16"/>
        <v>-20000</v>
      </c>
      <c r="L88" s="46">
        <f t="shared" si="3"/>
        <v>0</v>
      </c>
      <c r="M88" s="46">
        <v>25000</v>
      </c>
      <c r="N88" s="46">
        <v>0</v>
      </c>
      <c r="O88" s="56">
        <f t="shared" si="17"/>
        <v>-25000</v>
      </c>
      <c r="P88" s="46">
        <f t="shared" si="5"/>
        <v>0</v>
      </c>
      <c r="Q88" s="46">
        <v>25000</v>
      </c>
      <c r="R88" s="46">
        <v>0</v>
      </c>
      <c r="S88" s="56">
        <f t="shared" si="18"/>
        <v>-25000</v>
      </c>
      <c r="T88" s="46">
        <f t="shared" si="7"/>
        <v>0</v>
      </c>
      <c r="U88" s="57">
        <f t="shared" si="19"/>
        <v>95000</v>
      </c>
      <c r="V88" s="58">
        <f t="shared" si="20"/>
        <v>18000</v>
      </c>
      <c r="W88" s="58">
        <f t="shared" si="21"/>
        <v>-77000</v>
      </c>
      <c r="X88" s="49">
        <f t="shared" si="11"/>
        <v>527.77777777777771</v>
      </c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  <c r="BI88" s="59"/>
      <c r="BJ88" s="59"/>
      <c r="BK88" s="59"/>
      <c r="BL88" s="59"/>
    </row>
    <row r="89" spans="1:64" ht="20.100000000000001" customHeight="1">
      <c r="A89" s="51" t="s">
        <v>195</v>
      </c>
      <c r="B89" s="91" t="s">
        <v>95</v>
      </c>
      <c r="C89" s="92" t="s">
        <v>196</v>
      </c>
      <c r="D89" s="92"/>
      <c r="E89" s="54">
        <v>8000</v>
      </c>
      <c r="F89" s="56">
        <v>7000</v>
      </c>
      <c r="G89" s="56">
        <f t="shared" si="15"/>
        <v>-1000</v>
      </c>
      <c r="H89" s="43">
        <f t="shared" si="1"/>
        <v>114.28571428571428</v>
      </c>
      <c r="I89" s="74">
        <v>8000</v>
      </c>
      <c r="J89" s="46">
        <v>0</v>
      </c>
      <c r="K89" s="56">
        <f t="shared" si="16"/>
        <v>-8000</v>
      </c>
      <c r="L89" s="46">
        <f t="shared" si="3"/>
        <v>0</v>
      </c>
      <c r="M89" s="46">
        <v>8000</v>
      </c>
      <c r="N89" s="46">
        <v>0</v>
      </c>
      <c r="O89" s="56">
        <f t="shared" si="17"/>
        <v>-8000</v>
      </c>
      <c r="P89" s="46">
        <f t="shared" si="5"/>
        <v>0</v>
      </c>
      <c r="Q89" s="46">
        <v>8000</v>
      </c>
      <c r="R89" s="46">
        <v>0</v>
      </c>
      <c r="S89" s="56">
        <f t="shared" si="18"/>
        <v>-8000</v>
      </c>
      <c r="T89" s="46">
        <f t="shared" si="7"/>
        <v>0</v>
      </c>
      <c r="U89" s="57">
        <f t="shared" si="19"/>
        <v>32000</v>
      </c>
      <c r="V89" s="58">
        <f t="shared" si="20"/>
        <v>7000</v>
      </c>
      <c r="W89" s="58">
        <f t="shared" si="21"/>
        <v>-25000</v>
      </c>
      <c r="X89" s="49">
        <f t="shared" si="11"/>
        <v>457.14285714285711</v>
      </c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</row>
    <row r="90" spans="1:64" ht="20.100000000000001" customHeight="1">
      <c r="A90" s="37" t="s">
        <v>189</v>
      </c>
      <c r="B90" s="88" t="s">
        <v>197</v>
      </c>
      <c r="C90" s="89"/>
      <c r="D90" s="89"/>
      <c r="E90" s="85">
        <f>SUM(E91:E91)</f>
        <v>160000</v>
      </c>
      <c r="F90" s="41">
        <f>SUM(F91:F91)</f>
        <v>390000</v>
      </c>
      <c r="G90" s="42">
        <f t="shared" si="15"/>
        <v>230000</v>
      </c>
      <c r="H90" s="43">
        <f t="shared" si="1"/>
        <v>41.025641025641022</v>
      </c>
      <c r="I90" s="90">
        <f>SUM(I91:I91)</f>
        <v>160000</v>
      </c>
      <c r="J90" s="45">
        <f>SUM(J91:J91)</f>
        <v>0</v>
      </c>
      <c r="K90" s="42">
        <f t="shared" si="16"/>
        <v>-160000</v>
      </c>
      <c r="L90" s="46">
        <f t="shared" si="3"/>
        <v>0</v>
      </c>
      <c r="M90" s="45">
        <f>SUM(M91:M91)</f>
        <v>168000</v>
      </c>
      <c r="N90" s="45">
        <f>SUM(N91:N91)</f>
        <v>0</v>
      </c>
      <c r="O90" s="42">
        <f t="shared" si="17"/>
        <v>-168000</v>
      </c>
      <c r="P90" s="46">
        <f t="shared" si="5"/>
        <v>0</v>
      </c>
      <c r="Q90" s="45">
        <f>Q91</f>
        <v>168000</v>
      </c>
      <c r="R90" s="45">
        <f>SUM(R91:R91)</f>
        <v>0</v>
      </c>
      <c r="S90" s="42">
        <f t="shared" si="18"/>
        <v>-168000</v>
      </c>
      <c r="T90" s="46">
        <f t="shared" si="7"/>
        <v>0</v>
      </c>
      <c r="U90" s="87">
        <f t="shared" si="19"/>
        <v>656000</v>
      </c>
      <c r="V90" s="82">
        <f t="shared" si="20"/>
        <v>390000</v>
      </c>
      <c r="W90" s="82">
        <f t="shared" si="21"/>
        <v>-266000</v>
      </c>
      <c r="X90" s="49">
        <f t="shared" si="11"/>
        <v>168.2051282051282</v>
      </c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</row>
    <row r="91" spans="1:64" ht="39" customHeight="1">
      <c r="A91" s="51" t="s">
        <v>198</v>
      </c>
      <c r="B91" s="105" t="s">
        <v>95</v>
      </c>
      <c r="C91" s="258" t="s">
        <v>199</v>
      </c>
      <c r="D91" s="258"/>
      <c r="E91" s="54">
        <v>160000</v>
      </c>
      <c r="F91" s="56">
        <v>390000</v>
      </c>
      <c r="G91" s="56">
        <f t="shared" si="15"/>
        <v>230000</v>
      </c>
      <c r="H91" s="43">
        <f t="shared" si="1"/>
        <v>41.025641025641022</v>
      </c>
      <c r="I91" s="54">
        <v>160000</v>
      </c>
      <c r="J91" s="46">
        <v>0</v>
      </c>
      <c r="K91" s="56">
        <f t="shared" si="16"/>
        <v>-160000</v>
      </c>
      <c r="L91" s="46">
        <f t="shared" si="3"/>
        <v>0</v>
      </c>
      <c r="M91" s="54">
        <v>168000</v>
      </c>
      <c r="N91" s="46">
        <v>0</v>
      </c>
      <c r="O91" s="56">
        <f t="shared" si="17"/>
        <v>-168000</v>
      </c>
      <c r="P91" s="46">
        <f t="shared" si="5"/>
        <v>0</v>
      </c>
      <c r="Q91" s="54">
        <v>168000</v>
      </c>
      <c r="R91" s="46">
        <v>0</v>
      </c>
      <c r="S91" s="56">
        <f t="shared" si="18"/>
        <v>-168000</v>
      </c>
      <c r="T91" s="46">
        <f t="shared" si="7"/>
        <v>0</v>
      </c>
      <c r="U91" s="57">
        <f t="shared" si="19"/>
        <v>656000</v>
      </c>
      <c r="V91" s="58">
        <f t="shared" si="20"/>
        <v>390000</v>
      </c>
      <c r="W91" s="58">
        <f t="shared" si="21"/>
        <v>-266000</v>
      </c>
      <c r="X91" s="49">
        <f t="shared" si="11"/>
        <v>168.2051282051282</v>
      </c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</row>
    <row r="92" spans="1:64" ht="20.100000000000001" customHeight="1">
      <c r="A92" s="37" t="s">
        <v>200</v>
      </c>
      <c r="B92" s="88" t="s">
        <v>201</v>
      </c>
      <c r="C92" s="89"/>
      <c r="D92" s="89"/>
      <c r="E92" s="85">
        <f>SUM(E93:E95)</f>
        <v>177000</v>
      </c>
      <c r="F92" s="41">
        <f>SUM(F93:F95)</f>
        <v>1120000</v>
      </c>
      <c r="G92" s="42">
        <f t="shared" si="15"/>
        <v>943000</v>
      </c>
      <c r="H92" s="43">
        <f t="shared" si="1"/>
        <v>15.803571428571427</v>
      </c>
      <c r="I92" s="90">
        <f>SUM(I93:I95)</f>
        <v>177000</v>
      </c>
      <c r="J92" s="45">
        <f>SUM(J93:J95)</f>
        <v>0</v>
      </c>
      <c r="K92" s="42">
        <f t="shared" si="16"/>
        <v>-177000</v>
      </c>
      <c r="L92" s="46">
        <f t="shared" si="3"/>
        <v>0</v>
      </c>
      <c r="M92" s="45">
        <f>SUM(M93:M95)</f>
        <v>177000</v>
      </c>
      <c r="N92" s="45">
        <f>SUM(N93:N95)</f>
        <v>0</v>
      </c>
      <c r="O92" s="42">
        <f t="shared" si="17"/>
        <v>-177000</v>
      </c>
      <c r="P92" s="46">
        <f t="shared" si="5"/>
        <v>0</v>
      </c>
      <c r="Q92" s="45">
        <f>SUM(Q93:Q95)</f>
        <v>186000</v>
      </c>
      <c r="R92" s="45">
        <f>SUM(R93:R95)</f>
        <v>0</v>
      </c>
      <c r="S92" s="42">
        <f t="shared" si="18"/>
        <v>-186000</v>
      </c>
      <c r="T92" s="46">
        <f t="shared" si="7"/>
        <v>0</v>
      </c>
      <c r="U92" s="87">
        <f t="shared" si="19"/>
        <v>717000</v>
      </c>
      <c r="V92" s="82">
        <f t="shared" si="20"/>
        <v>1120000</v>
      </c>
      <c r="W92" s="82">
        <f t="shared" si="21"/>
        <v>403000</v>
      </c>
      <c r="X92" s="49">
        <f t="shared" si="11"/>
        <v>64.017857142857139</v>
      </c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</row>
    <row r="93" spans="1:64" ht="20.100000000000001" customHeight="1">
      <c r="A93" s="51" t="s">
        <v>202</v>
      </c>
      <c r="B93" s="91" t="s">
        <v>95</v>
      </c>
      <c r="C93" s="92" t="s">
        <v>203</v>
      </c>
      <c r="D93" s="92"/>
      <c r="E93" s="54">
        <v>37000</v>
      </c>
      <c r="F93" s="56">
        <v>240000</v>
      </c>
      <c r="G93" s="56">
        <f t="shared" si="15"/>
        <v>203000</v>
      </c>
      <c r="H93" s="43">
        <f t="shared" si="1"/>
        <v>15.416666666666668</v>
      </c>
      <c r="I93" s="54">
        <v>37000</v>
      </c>
      <c r="J93" s="46">
        <v>0</v>
      </c>
      <c r="K93" s="56">
        <f t="shared" si="16"/>
        <v>-37000</v>
      </c>
      <c r="L93" s="46">
        <f t="shared" si="3"/>
        <v>0</v>
      </c>
      <c r="M93" s="54">
        <v>37000</v>
      </c>
      <c r="N93" s="46">
        <v>0</v>
      </c>
      <c r="O93" s="56">
        <f t="shared" si="17"/>
        <v>-37000</v>
      </c>
      <c r="P93" s="46">
        <f t="shared" si="5"/>
        <v>0</v>
      </c>
      <c r="Q93" s="54">
        <v>37000</v>
      </c>
      <c r="R93" s="46">
        <v>0</v>
      </c>
      <c r="S93" s="56">
        <f t="shared" si="18"/>
        <v>-37000</v>
      </c>
      <c r="T93" s="46">
        <f t="shared" si="7"/>
        <v>0</v>
      </c>
      <c r="U93" s="57">
        <f t="shared" si="19"/>
        <v>148000</v>
      </c>
      <c r="V93" s="58">
        <f t="shared" si="20"/>
        <v>240000</v>
      </c>
      <c r="W93" s="58">
        <f t="shared" si="21"/>
        <v>92000</v>
      </c>
      <c r="X93" s="49">
        <f t="shared" si="11"/>
        <v>61.666666666666671</v>
      </c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</row>
    <row r="94" spans="1:64" ht="20.100000000000001" customHeight="1">
      <c r="A94" s="51" t="s">
        <v>204</v>
      </c>
      <c r="B94" s="91" t="s">
        <v>95</v>
      </c>
      <c r="C94" s="92" t="s">
        <v>205</v>
      </c>
      <c r="D94" s="92"/>
      <c r="E94" s="54">
        <v>140000</v>
      </c>
      <c r="F94" s="56">
        <v>140000</v>
      </c>
      <c r="G94" s="46">
        <f t="shared" si="15"/>
        <v>0</v>
      </c>
      <c r="H94" s="43">
        <f t="shared" si="1"/>
        <v>100</v>
      </c>
      <c r="I94" s="54">
        <v>140000</v>
      </c>
      <c r="J94" s="46">
        <v>0</v>
      </c>
      <c r="K94" s="56">
        <f t="shared" si="16"/>
        <v>-140000</v>
      </c>
      <c r="L94" s="46">
        <f t="shared" si="3"/>
        <v>0</v>
      </c>
      <c r="M94" s="54">
        <v>140000</v>
      </c>
      <c r="N94" s="46">
        <v>0</v>
      </c>
      <c r="O94" s="56">
        <f t="shared" si="17"/>
        <v>-140000</v>
      </c>
      <c r="P94" s="46">
        <f t="shared" si="5"/>
        <v>0</v>
      </c>
      <c r="Q94" s="54">
        <v>149000</v>
      </c>
      <c r="R94" s="46">
        <v>0</v>
      </c>
      <c r="S94" s="56">
        <f t="shared" si="18"/>
        <v>-149000</v>
      </c>
      <c r="T94" s="46">
        <f t="shared" si="7"/>
        <v>0</v>
      </c>
      <c r="U94" s="57">
        <f t="shared" si="19"/>
        <v>569000</v>
      </c>
      <c r="V94" s="58">
        <f t="shared" si="20"/>
        <v>140000</v>
      </c>
      <c r="W94" s="90">
        <f t="shared" si="21"/>
        <v>-429000</v>
      </c>
      <c r="X94" s="49">
        <f t="shared" si="11"/>
        <v>406.42857142857139</v>
      </c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</row>
    <row r="95" spans="1:64" ht="20.100000000000001" customHeight="1">
      <c r="A95" s="51" t="s">
        <v>206</v>
      </c>
      <c r="B95" s="52"/>
      <c r="C95" s="64" t="s">
        <v>207</v>
      </c>
      <c r="D95" s="53"/>
      <c r="E95" s="46">
        <v>0</v>
      </c>
      <c r="F95" s="46">
        <v>740000</v>
      </c>
      <c r="G95" s="46">
        <f t="shared" si="15"/>
        <v>740000</v>
      </c>
      <c r="H95" s="43">
        <f t="shared" si="1"/>
        <v>0</v>
      </c>
      <c r="I95" s="74">
        <v>0</v>
      </c>
      <c r="J95" s="46">
        <v>0</v>
      </c>
      <c r="K95" s="46">
        <f t="shared" si="16"/>
        <v>0</v>
      </c>
      <c r="L95" s="69">
        <f t="shared" si="3"/>
        <v>0</v>
      </c>
      <c r="M95" s="46">
        <v>0</v>
      </c>
      <c r="N95" s="46">
        <v>0</v>
      </c>
      <c r="O95" s="46">
        <f t="shared" si="17"/>
        <v>0</v>
      </c>
      <c r="P95" s="69">
        <f t="shared" si="5"/>
        <v>0</v>
      </c>
      <c r="Q95" s="46">
        <v>0</v>
      </c>
      <c r="R95" s="46">
        <v>0</v>
      </c>
      <c r="S95" s="46">
        <f t="shared" si="18"/>
        <v>0</v>
      </c>
      <c r="T95" s="69">
        <f t="shared" si="7"/>
        <v>0</v>
      </c>
      <c r="U95" s="63">
        <f t="shared" si="19"/>
        <v>0</v>
      </c>
      <c r="V95" s="58">
        <f t="shared" si="20"/>
        <v>740000</v>
      </c>
      <c r="W95" s="58">
        <f t="shared" si="21"/>
        <v>740000</v>
      </c>
      <c r="X95" s="70">
        <f t="shared" si="11"/>
        <v>0</v>
      </c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</row>
    <row r="96" spans="1:64" ht="20.100000000000001" customHeight="1">
      <c r="A96" s="51" t="s">
        <v>208</v>
      </c>
      <c r="B96" s="52"/>
      <c r="C96" s="64" t="s">
        <v>209</v>
      </c>
      <c r="D96" s="53"/>
      <c r="E96" s="46">
        <v>0</v>
      </c>
      <c r="F96" s="46">
        <v>0</v>
      </c>
      <c r="G96" s="46">
        <f t="shared" si="15"/>
        <v>0</v>
      </c>
      <c r="H96" s="106">
        <f t="shared" si="1"/>
        <v>0</v>
      </c>
      <c r="I96" s="74">
        <v>0</v>
      </c>
      <c r="J96" s="46">
        <v>0</v>
      </c>
      <c r="K96" s="46">
        <f t="shared" si="16"/>
        <v>0</v>
      </c>
      <c r="L96" s="69">
        <f t="shared" si="3"/>
        <v>0</v>
      </c>
      <c r="M96" s="46">
        <v>0</v>
      </c>
      <c r="N96" s="46">
        <v>0</v>
      </c>
      <c r="O96" s="46">
        <f t="shared" si="17"/>
        <v>0</v>
      </c>
      <c r="P96" s="69">
        <f t="shared" si="5"/>
        <v>0</v>
      </c>
      <c r="Q96" s="46">
        <v>0</v>
      </c>
      <c r="R96" s="46">
        <v>0</v>
      </c>
      <c r="S96" s="46">
        <f t="shared" si="18"/>
        <v>0</v>
      </c>
      <c r="T96" s="69">
        <f t="shared" si="7"/>
        <v>0</v>
      </c>
      <c r="U96" s="95">
        <f t="shared" si="19"/>
        <v>0</v>
      </c>
      <c r="V96" s="90">
        <f t="shared" si="20"/>
        <v>0</v>
      </c>
      <c r="W96" s="90">
        <v>0</v>
      </c>
      <c r="X96" s="70">
        <f t="shared" si="11"/>
        <v>0</v>
      </c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</row>
    <row r="97" spans="1:64" ht="20.100000000000001" customHeight="1">
      <c r="A97" s="107"/>
      <c r="B97" s="88" t="s">
        <v>210</v>
      </c>
      <c r="C97" s="89"/>
      <c r="D97" s="89"/>
      <c r="E97" s="40">
        <f>E32+E59+E81+E86+E90+E92</f>
        <v>11438927</v>
      </c>
      <c r="F97" s="41">
        <f>F32+F59+F81+F86+F90+F92+F78</f>
        <v>12038500</v>
      </c>
      <c r="G97" s="42">
        <f t="shared" si="15"/>
        <v>599573</v>
      </c>
      <c r="H97" s="43">
        <f t="shared" si="1"/>
        <v>95.019537317772148</v>
      </c>
      <c r="I97" s="44">
        <f>I32+I59+I81+I86+I90+I92</f>
        <v>11449412</v>
      </c>
      <c r="J97" s="45">
        <f>J32+J59+J81+J86+J90+J92+J78</f>
        <v>0</v>
      </c>
      <c r="K97" s="42">
        <f t="shared" si="16"/>
        <v>-11449412</v>
      </c>
      <c r="L97" s="46">
        <f t="shared" si="3"/>
        <v>0</v>
      </c>
      <c r="M97" s="44">
        <f>M32+M59+M81+M86+M90+M92</f>
        <v>12486012</v>
      </c>
      <c r="N97" s="45">
        <f>N32+N59+N81+N86+N90+N92+N78</f>
        <v>0</v>
      </c>
      <c r="O97" s="42">
        <f t="shared" si="17"/>
        <v>-12486012</v>
      </c>
      <c r="P97" s="46">
        <f t="shared" si="5"/>
        <v>0</v>
      </c>
      <c r="Q97" s="44">
        <f>Q32+Q59+Q81+Q86+Q90+Q92</f>
        <v>12614412</v>
      </c>
      <c r="R97" s="45">
        <f>R32+R59+R81+R86+R90+R92+R78</f>
        <v>0</v>
      </c>
      <c r="S97" s="42">
        <f t="shared" si="18"/>
        <v>-12614412</v>
      </c>
      <c r="T97" s="46">
        <f t="shared" si="7"/>
        <v>0</v>
      </c>
      <c r="U97" s="87">
        <f t="shared" si="19"/>
        <v>47988763</v>
      </c>
      <c r="V97" s="82">
        <f>V32+V59+V81+V86+V90+V92+V78</f>
        <v>12038500</v>
      </c>
      <c r="W97" s="82">
        <f>V97-U97</f>
        <v>-35950263</v>
      </c>
      <c r="X97" s="49">
        <f t="shared" si="11"/>
        <v>398.62742866636205</v>
      </c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</row>
    <row r="98" spans="1:64" ht="20.100000000000001" customHeight="1">
      <c r="A98" s="108"/>
      <c r="B98" s="91"/>
      <c r="C98" s="92"/>
      <c r="D98" s="92"/>
      <c r="E98" s="109"/>
      <c r="F98" s="42"/>
      <c r="G98" s="42"/>
      <c r="H98" s="43">
        <f t="shared" si="1"/>
        <v>0</v>
      </c>
      <c r="I98" s="44"/>
      <c r="J98" s="42"/>
      <c r="K98" s="46"/>
      <c r="L98" s="46">
        <f t="shared" si="3"/>
        <v>0</v>
      </c>
      <c r="M98" s="46"/>
      <c r="N98" s="46"/>
      <c r="O98" s="46"/>
      <c r="P98" s="46">
        <f t="shared" si="5"/>
        <v>0</v>
      </c>
      <c r="Q98" s="46"/>
      <c r="R98" s="46"/>
      <c r="S98" s="46"/>
      <c r="T98" s="46">
        <f t="shared" si="7"/>
        <v>0</v>
      </c>
      <c r="U98" s="87"/>
      <c r="V98" s="82"/>
      <c r="W98" s="82"/>
      <c r="X98" s="49">
        <f t="shared" si="11"/>
        <v>0</v>
      </c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</row>
    <row r="99" spans="1:64" ht="20.100000000000001" customHeight="1">
      <c r="A99" s="37" t="s">
        <v>211</v>
      </c>
      <c r="B99" s="38" t="s">
        <v>212</v>
      </c>
      <c r="C99" s="39"/>
      <c r="D99" s="39"/>
      <c r="E99" s="110"/>
      <c r="F99" s="41">
        <f>SUM(F100:F101)</f>
        <v>392000</v>
      </c>
      <c r="G99" s="42">
        <f t="shared" ref="G99:G108" si="22">F99-E99</f>
        <v>392000</v>
      </c>
      <c r="H99" s="43">
        <f t="shared" si="1"/>
        <v>0</v>
      </c>
      <c r="I99" s="110"/>
      <c r="J99" s="45">
        <f>SUM(J100:J101)</f>
        <v>0</v>
      </c>
      <c r="K99" s="45">
        <f t="shared" ref="K99:K108" si="23">J99-I99</f>
        <v>0</v>
      </c>
      <c r="L99" s="69">
        <f t="shared" si="3"/>
        <v>0</v>
      </c>
      <c r="M99" s="111"/>
      <c r="N99" s="45"/>
      <c r="O99" s="45">
        <f t="shared" ref="O99:O108" si="24">N99-M99</f>
        <v>0</v>
      </c>
      <c r="P99" s="69">
        <f t="shared" si="5"/>
        <v>0</v>
      </c>
      <c r="Q99" s="111"/>
      <c r="R99" s="45">
        <f>SUM(R100:R101)</f>
        <v>0</v>
      </c>
      <c r="S99" s="45">
        <f t="shared" ref="S99:S108" si="25">R99-Q99</f>
        <v>0</v>
      </c>
      <c r="T99" s="69">
        <f t="shared" si="7"/>
        <v>0</v>
      </c>
      <c r="U99" s="110"/>
      <c r="V99" s="82">
        <f t="shared" ref="V99:V108" si="26">F99+J99+N99+R99</f>
        <v>392000</v>
      </c>
      <c r="W99" s="82">
        <f t="shared" ref="W99:W108" si="27">V99-U99</f>
        <v>392000</v>
      </c>
      <c r="X99" s="70">
        <f t="shared" si="11"/>
        <v>0</v>
      </c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</row>
    <row r="100" spans="1:64" ht="20.100000000000001" customHeight="1">
      <c r="A100" s="51" t="s">
        <v>213</v>
      </c>
      <c r="B100" s="112" t="s">
        <v>95</v>
      </c>
      <c r="C100" s="64" t="s">
        <v>214</v>
      </c>
      <c r="D100" s="53"/>
      <c r="E100" s="110"/>
      <c r="F100" s="56">
        <v>390000</v>
      </c>
      <c r="G100" s="56">
        <f t="shared" si="22"/>
        <v>390000</v>
      </c>
      <c r="H100" s="43">
        <f t="shared" si="1"/>
        <v>0</v>
      </c>
      <c r="I100" s="113"/>
      <c r="J100" s="46">
        <v>0</v>
      </c>
      <c r="K100" s="46">
        <f t="shared" si="23"/>
        <v>0</v>
      </c>
      <c r="L100" s="69">
        <f t="shared" si="3"/>
        <v>0</v>
      </c>
      <c r="M100" s="114"/>
      <c r="N100" s="46">
        <v>0</v>
      </c>
      <c r="O100" s="46">
        <f t="shared" si="24"/>
        <v>0</v>
      </c>
      <c r="P100" s="69">
        <f t="shared" si="5"/>
        <v>0</v>
      </c>
      <c r="Q100" s="114"/>
      <c r="R100" s="46">
        <v>0</v>
      </c>
      <c r="S100" s="46">
        <f t="shared" si="25"/>
        <v>0</v>
      </c>
      <c r="T100" s="69">
        <f t="shared" si="7"/>
        <v>0</v>
      </c>
      <c r="U100" s="113"/>
      <c r="V100" s="58">
        <f t="shared" si="26"/>
        <v>390000</v>
      </c>
      <c r="W100" s="58">
        <f t="shared" si="27"/>
        <v>390000</v>
      </c>
      <c r="X100" s="70">
        <f t="shared" si="11"/>
        <v>0</v>
      </c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59"/>
    </row>
    <row r="101" spans="1:64" ht="20.100000000000001" customHeight="1">
      <c r="A101" s="51" t="s">
        <v>215</v>
      </c>
      <c r="B101" s="112" t="s">
        <v>95</v>
      </c>
      <c r="C101" s="64" t="s">
        <v>216</v>
      </c>
      <c r="D101" s="53"/>
      <c r="E101" s="110"/>
      <c r="F101" s="46">
        <v>2000</v>
      </c>
      <c r="G101" s="46">
        <f t="shared" si="22"/>
        <v>2000</v>
      </c>
      <c r="H101" s="43">
        <f t="shared" si="1"/>
        <v>0</v>
      </c>
      <c r="I101" s="113"/>
      <c r="J101" s="46">
        <v>0</v>
      </c>
      <c r="K101" s="46">
        <f t="shared" si="23"/>
        <v>0</v>
      </c>
      <c r="L101" s="69">
        <f t="shared" si="3"/>
        <v>0</v>
      </c>
      <c r="M101" s="114"/>
      <c r="N101" s="46">
        <v>0</v>
      </c>
      <c r="O101" s="46">
        <f t="shared" si="24"/>
        <v>0</v>
      </c>
      <c r="P101" s="69">
        <f t="shared" si="5"/>
        <v>0</v>
      </c>
      <c r="Q101" s="114"/>
      <c r="R101" s="46">
        <v>0</v>
      </c>
      <c r="S101" s="46">
        <f t="shared" si="25"/>
        <v>0</v>
      </c>
      <c r="T101" s="69">
        <f t="shared" si="7"/>
        <v>0</v>
      </c>
      <c r="U101" s="113"/>
      <c r="V101" s="58">
        <f t="shared" si="26"/>
        <v>2000</v>
      </c>
      <c r="W101" s="58">
        <f t="shared" si="27"/>
        <v>2000</v>
      </c>
      <c r="X101" s="70">
        <f t="shared" si="11"/>
        <v>0</v>
      </c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59"/>
      <c r="BL101" s="59"/>
    </row>
    <row r="102" spans="1:64" ht="20.100000000000001" customHeight="1">
      <c r="A102" s="37" t="s">
        <v>217</v>
      </c>
      <c r="B102" s="38" t="s">
        <v>218</v>
      </c>
      <c r="C102" s="39"/>
      <c r="D102" s="39"/>
      <c r="E102" s="110"/>
      <c r="F102" s="41">
        <f>SUM(F103:F105)</f>
        <v>2453000</v>
      </c>
      <c r="G102" s="42">
        <f t="shared" si="22"/>
        <v>2453000</v>
      </c>
      <c r="H102" s="43">
        <f t="shared" si="1"/>
        <v>0</v>
      </c>
      <c r="I102" s="110"/>
      <c r="J102" s="45">
        <f>SUM(J103:J105)</f>
        <v>0</v>
      </c>
      <c r="K102" s="45">
        <f t="shared" si="23"/>
        <v>0</v>
      </c>
      <c r="L102" s="69">
        <f t="shared" si="3"/>
        <v>0</v>
      </c>
      <c r="M102" s="111"/>
      <c r="N102" s="45">
        <f>SUM(N103:N105)</f>
        <v>0</v>
      </c>
      <c r="O102" s="45">
        <f t="shared" si="24"/>
        <v>0</v>
      </c>
      <c r="P102" s="69">
        <f t="shared" si="5"/>
        <v>0</v>
      </c>
      <c r="Q102" s="111"/>
      <c r="R102" s="45">
        <f>SUM(R103:R105)</f>
        <v>0</v>
      </c>
      <c r="S102" s="45">
        <f t="shared" si="25"/>
        <v>0</v>
      </c>
      <c r="T102" s="69">
        <f t="shared" si="7"/>
        <v>0</v>
      </c>
      <c r="U102" s="110"/>
      <c r="V102" s="82">
        <f t="shared" si="26"/>
        <v>2453000</v>
      </c>
      <c r="W102" s="82">
        <f t="shared" si="27"/>
        <v>2453000</v>
      </c>
      <c r="X102" s="70">
        <f t="shared" si="11"/>
        <v>0</v>
      </c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</row>
    <row r="103" spans="1:64" ht="20.100000000000001" customHeight="1">
      <c r="A103" s="51" t="s">
        <v>219</v>
      </c>
      <c r="B103" s="112" t="s">
        <v>95</v>
      </c>
      <c r="C103" s="64" t="s">
        <v>220</v>
      </c>
      <c r="D103" s="53"/>
      <c r="E103" s="110"/>
      <c r="F103" s="56">
        <v>1000000</v>
      </c>
      <c r="G103" s="56">
        <f t="shared" si="22"/>
        <v>1000000</v>
      </c>
      <c r="H103" s="43">
        <f t="shared" si="1"/>
        <v>0</v>
      </c>
      <c r="I103" s="113"/>
      <c r="J103" s="46">
        <v>0</v>
      </c>
      <c r="K103" s="46">
        <f t="shared" si="23"/>
        <v>0</v>
      </c>
      <c r="L103" s="69">
        <f t="shared" si="3"/>
        <v>0</v>
      </c>
      <c r="M103" s="114"/>
      <c r="N103" s="46">
        <v>0</v>
      </c>
      <c r="O103" s="46">
        <f t="shared" si="24"/>
        <v>0</v>
      </c>
      <c r="P103" s="69">
        <f t="shared" si="5"/>
        <v>0</v>
      </c>
      <c r="Q103" s="114"/>
      <c r="R103" s="46">
        <v>0</v>
      </c>
      <c r="S103" s="46">
        <f t="shared" si="25"/>
        <v>0</v>
      </c>
      <c r="T103" s="69">
        <f t="shared" si="7"/>
        <v>0</v>
      </c>
      <c r="U103" s="113"/>
      <c r="V103" s="58">
        <f t="shared" si="26"/>
        <v>1000000</v>
      </c>
      <c r="W103" s="58">
        <f t="shared" si="27"/>
        <v>1000000</v>
      </c>
      <c r="X103" s="70">
        <f t="shared" si="11"/>
        <v>0</v>
      </c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59"/>
    </row>
    <row r="104" spans="1:64" ht="20.100000000000001" customHeight="1">
      <c r="A104" s="51" t="s">
        <v>221</v>
      </c>
      <c r="B104" s="112" t="s">
        <v>95</v>
      </c>
      <c r="C104" s="64" t="s">
        <v>222</v>
      </c>
      <c r="D104" s="53"/>
      <c r="E104" s="110"/>
      <c r="F104" s="56">
        <v>1400000</v>
      </c>
      <c r="G104" s="56">
        <f t="shared" si="22"/>
        <v>1400000</v>
      </c>
      <c r="H104" s="43">
        <f t="shared" si="1"/>
        <v>0</v>
      </c>
      <c r="I104" s="113"/>
      <c r="J104" s="46">
        <v>0</v>
      </c>
      <c r="K104" s="46">
        <f t="shared" si="23"/>
        <v>0</v>
      </c>
      <c r="L104" s="69">
        <f t="shared" si="3"/>
        <v>0</v>
      </c>
      <c r="M104" s="114"/>
      <c r="N104" s="46">
        <v>0</v>
      </c>
      <c r="O104" s="46">
        <f t="shared" si="24"/>
        <v>0</v>
      </c>
      <c r="P104" s="69">
        <f t="shared" si="5"/>
        <v>0</v>
      </c>
      <c r="Q104" s="114"/>
      <c r="R104" s="46">
        <v>0</v>
      </c>
      <c r="S104" s="46">
        <f t="shared" si="25"/>
        <v>0</v>
      </c>
      <c r="T104" s="69">
        <f t="shared" si="7"/>
        <v>0</v>
      </c>
      <c r="U104" s="113"/>
      <c r="V104" s="58">
        <f t="shared" si="26"/>
        <v>1400000</v>
      </c>
      <c r="W104" s="58">
        <f t="shared" si="27"/>
        <v>1400000</v>
      </c>
      <c r="X104" s="70">
        <f t="shared" si="11"/>
        <v>0</v>
      </c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</row>
    <row r="105" spans="1:64" ht="20.100000000000001" customHeight="1">
      <c r="A105" s="51" t="s">
        <v>223</v>
      </c>
      <c r="B105" s="112" t="s">
        <v>95</v>
      </c>
      <c r="C105" s="64" t="s">
        <v>224</v>
      </c>
      <c r="D105" s="53"/>
      <c r="E105" s="110"/>
      <c r="F105" s="56">
        <v>53000</v>
      </c>
      <c r="G105" s="56">
        <f t="shared" si="22"/>
        <v>53000</v>
      </c>
      <c r="H105" s="43">
        <f t="shared" si="1"/>
        <v>0</v>
      </c>
      <c r="I105" s="113"/>
      <c r="J105" s="46">
        <v>0</v>
      </c>
      <c r="K105" s="46">
        <f t="shared" si="23"/>
        <v>0</v>
      </c>
      <c r="L105" s="69">
        <f t="shared" si="3"/>
        <v>0</v>
      </c>
      <c r="M105" s="114"/>
      <c r="N105" s="46">
        <v>0</v>
      </c>
      <c r="O105" s="46">
        <f t="shared" si="24"/>
        <v>0</v>
      </c>
      <c r="P105" s="69">
        <f t="shared" si="5"/>
        <v>0</v>
      </c>
      <c r="Q105" s="114"/>
      <c r="R105" s="46">
        <v>0</v>
      </c>
      <c r="S105" s="46">
        <f t="shared" si="25"/>
        <v>0</v>
      </c>
      <c r="T105" s="69">
        <f t="shared" si="7"/>
        <v>0</v>
      </c>
      <c r="U105" s="113"/>
      <c r="V105" s="58">
        <f t="shared" si="26"/>
        <v>53000</v>
      </c>
      <c r="W105" s="58">
        <f t="shared" si="27"/>
        <v>53000</v>
      </c>
      <c r="X105" s="70">
        <f t="shared" si="11"/>
        <v>0</v>
      </c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</row>
    <row r="106" spans="1:64" ht="20.100000000000001" customHeight="1">
      <c r="A106" s="37" t="s">
        <v>225</v>
      </c>
      <c r="B106" s="38" t="s">
        <v>226</v>
      </c>
      <c r="C106" s="39"/>
      <c r="D106" s="39"/>
      <c r="E106" s="110"/>
      <c r="F106" s="90">
        <f>F107</f>
        <v>8000</v>
      </c>
      <c r="G106" s="90">
        <f t="shared" si="22"/>
        <v>8000</v>
      </c>
      <c r="H106" s="43">
        <f t="shared" si="1"/>
        <v>0</v>
      </c>
      <c r="I106" s="110"/>
      <c r="J106" s="45">
        <v>0</v>
      </c>
      <c r="K106" s="45">
        <f t="shared" si="23"/>
        <v>0</v>
      </c>
      <c r="L106" s="69">
        <f t="shared" si="3"/>
        <v>0</v>
      </c>
      <c r="M106" s="111"/>
      <c r="N106" s="45">
        <v>0</v>
      </c>
      <c r="O106" s="45">
        <f t="shared" si="24"/>
        <v>0</v>
      </c>
      <c r="P106" s="69">
        <f t="shared" si="5"/>
        <v>0</v>
      </c>
      <c r="Q106" s="111"/>
      <c r="R106" s="45">
        <f>R107</f>
        <v>0</v>
      </c>
      <c r="S106" s="45">
        <f t="shared" si="25"/>
        <v>0</v>
      </c>
      <c r="T106" s="69">
        <f t="shared" si="7"/>
        <v>0</v>
      </c>
      <c r="U106" s="110"/>
      <c r="V106" s="90">
        <f t="shared" si="26"/>
        <v>8000</v>
      </c>
      <c r="W106" s="90">
        <f t="shared" si="27"/>
        <v>8000</v>
      </c>
      <c r="X106" s="70">
        <f t="shared" si="11"/>
        <v>0</v>
      </c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</row>
    <row r="107" spans="1:64" ht="20.100000000000001" customHeight="1">
      <c r="A107" s="115" t="s">
        <v>227</v>
      </c>
      <c r="B107" s="112" t="s">
        <v>95</v>
      </c>
      <c r="C107" s="116" t="s">
        <v>228</v>
      </c>
      <c r="D107" s="116"/>
      <c r="E107" s="110"/>
      <c r="F107" s="46">
        <v>8000</v>
      </c>
      <c r="G107" s="46">
        <f t="shared" si="22"/>
        <v>8000</v>
      </c>
      <c r="H107" s="43">
        <f t="shared" si="1"/>
        <v>0</v>
      </c>
      <c r="I107" s="114"/>
      <c r="J107" s="46">
        <v>0</v>
      </c>
      <c r="K107" s="46">
        <f t="shared" si="23"/>
        <v>0</v>
      </c>
      <c r="L107" s="69">
        <f t="shared" si="3"/>
        <v>0</v>
      </c>
      <c r="M107" s="114"/>
      <c r="N107" s="46">
        <v>0</v>
      </c>
      <c r="O107" s="46">
        <f t="shared" si="24"/>
        <v>0</v>
      </c>
      <c r="P107" s="69">
        <f t="shared" si="5"/>
        <v>0</v>
      </c>
      <c r="Q107" s="114"/>
      <c r="R107" s="46">
        <v>0</v>
      </c>
      <c r="S107" s="46">
        <f t="shared" si="25"/>
        <v>0</v>
      </c>
      <c r="T107" s="69">
        <f t="shared" si="7"/>
        <v>0</v>
      </c>
      <c r="U107" s="114"/>
      <c r="V107" s="90">
        <f t="shared" si="26"/>
        <v>8000</v>
      </c>
      <c r="W107" s="90">
        <f t="shared" si="27"/>
        <v>8000</v>
      </c>
      <c r="X107" s="70">
        <f t="shared" si="11"/>
        <v>0</v>
      </c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  <c r="AR107" s="59"/>
      <c r="AS107" s="59"/>
      <c r="AT107" s="59"/>
      <c r="AU107" s="59"/>
      <c r="AV107" s="59"/>
      <c r="AW107" s="59"/>
      <c r="AX107" s="59"/>
      <c r="AY107" s="59"/>
      <c r="AZ107" s="59"/>
      <c r="BA107" s="59"/>
      <c r="BB107" s="59"/>
      <c r="BC107" s="59"/>
      <c r="BD107" s="59"/>
      <c r="BE107" s="59"/>
      <c r="BF107" s="59"/>
      <c r="BG107" s="59"/>
      <c r="BH107" s="59"/>
      <c r="BI107" s="59"/>
      <c r="BJ107" s="59"/>
      <c r="BK107" s="59"/>
      <c r="BL107" s="59"/>
    </row>
    <row r="108" spans="1:64" ht="20.100000000000001" customHeight="1">
      <c r="A108" s="37"/>
      <c r="B108" s="38" t="s">
        <v>229</v>
      </c>
      <c r="C108" s="39"/>
      <c r="D108" s="39"/>
      <c r="E108" s="117">
        <f>E9-E31</f>
        <v>557713</v>
      </c>
      <c r="F108" s="41">
        <f>F9-F31</f>
        <v>-1171300</v>
      </c>
      <c r="G108" s="42">
        <f t="shared" si="22"/>
        <v>-1729013</v>
      </c>
      <c r="H108" s="43">
        <f>E108/F108*100</f>
        <v>-47.614872364039954</v>
      </c>
      <c r="I108" s="117">
        <f>I9-I31</f>
        <v>547228</v>
      </c>
      <c r="J108" s="118">
        <f>J9-J31</f>
        <v>0</v>
      </c>
      <c r="K108" s="45">
        <f t="shared" si="23"/>
        <v>-547228</v>
      </c>
      <c r="L108" s="46">
        <f>J108/I108*100</f>
        <v>0</v>
      </c>
      <c r="M108" s="117">
        <f>M9-M31</f>
        <v>-489372</v>
      </c>
      <c r="N108" s="45">
        <f>N9-N31</f>
        <v>0</v>
      </c>
      <c r="O108" s="45">
        <f t="shared" si="24"/>
        <v>489372</v>
      </c>
      <c r="P108" s="46">
        <f>N108/M108*100</f>
        <v>0</v>
      </c>
      <c r="Q108" s="117">
        <f>Q9-Q31</f>
        <v>-617772</v>
      </c>
      <c r="R108" s="45">
        <f>R9-R31</f>
        <v>0</v>
      </c>
      <c r="S108" s="45">
        <f t="shared" si="25"/>
        <v>617772</v>
      </c>
      <c r="T108" s="46">
        <f>R108/Q108*100</f>
        <v>0</v>
      </c>
      <c r="U108" s="119">
        <f>E108+I108+M108+Q108</f>
        <v>-2203</v>
      </c>
      <c r="V108" s="82">
        <f t="shared" si="26"/>
        <v>-1171300</v>
      </c>
      <c r="W108" s="82">
        <f t="shared" si="27"/>
        <v>-1169097</v>
      </c>
      <c r="X108" s="49">
        <f>V108/U108*100</f>
        <v>53168.40671811167</v>
      </c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</row>
    <row r="109" spans="1:64" ht="22.35" customHeight="1">
      <c r="A109" s="120"/>
      <c r="B109" s="120"/>
      <c r="C109" s="121"/>
      <c r="D109" s="121"/>
      <c r="E109" s="122"/>
      <c r="F109" s="123"/>
      <c r="G109" s="123"/>
      <c r="H109" s="124"/>
      <c r="I109" s="122"/>
      <c r="J109" s="125"/>
      <c r="K109" s="126"/>
      <c r="L109" s="127"/>
      <c r="M109" s="122"/>
      <c r="N109" s="126"/>
      <c r="O109" s="126"/>
      <c r="P109" s="127"/>
      <c r="Q109" s="122"/>
      <c r="R109" s="126"/>
      <c r="S109" s="126"/>
      <c r="T109" s="127"/>
      <c r="U109" s="128"/>
      <c r="V109" s="129"/>
      <c r="W109" s="129"/>
      <c r="X109" s="13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</row>
    <row r="110" spans="1:64" ht="20.100000000000001" customHeight="1">
      <c r="A110" s="131"/>
      <c r="B110" s="131"/>
      <c r="C110" s="131"/>
      <c r="D110" s="131"/>
      <c r="E110" s="132"/>
      <c r="F110" s="131"/>
      <c r="G110" s="131"/>
      <c r="H110" s="133"/>
      <c r="I110" s="17"/>
      <c r="J110" s="134"/>
      <c r="K110" s="135"/>
      <c r="L110" s="136"/>
      <c r="M110" s="137"/>
      <c r="N110" s="135"/>
      <c r="O110" s="17"/>
      <c r="P110" s="17"/>
      <c r="Q110" s="17"/>
      <c r="R110" s="17"/>
      <c r="S110" s="138"/>
      <c r="T110" s="139"/>
      <c r="U110" s="140"/>
      <c r="V110" s="141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</row>
    <row r="111" spans="1:64" ht="20.100000000000001" customHeight="1">
      <c r="A111" s="131"/>
      <c r="B111" s="131"/>
      <c r="C111" s="131"/>
      <c r="D111" s="131"/>
      <c r="E111" s="132"/>
      <c r="F111" s="131"/>
      <c r="G111" s="131"/>
      <c r="H111" s="133"/>
      <c r="I111" s="17"/>
      <c r="J111" s="134"/>
      <c r="K111" s="142"/>
      <c r="L111" s="143"/>
      <c r="M111" s="137"/>
      <c r="N111" s="135"/>
      <c r="O111" s="17"/>
      <c r="P111" s="17"/>
      <c r="Q111" s="17"/>
      <c r="R111" s="17"/>
      <c r="S111" s="138"/>
      <c r="T111" s="138"/>
      <c r="U111" s="140"/>
      <c r="V111" s="144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</row>
    <row r="112" spans="1:64" ht="20.100000000000001" customHeight="1">
      <c r="A112" s="131"/>
      <c r="B112" s="259"/>
      <c r="C112" s="259"/>
      <c r="D112" s="259"/>
      <c r="E112" s="132"/>
      <c r="F112" s="131"/>
      <c r="G112" s="131"/>
      <c r="H112" s="133"/>
      <c r="I112" s="17"/>
      <c r="J112" s="137"/>
      <c r="K112" s="142"/>
      <c r="L112" s="143"/>
      <c r="M112" s="137"/>
      <c r="N112" s="135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</row>
    <row r="113" spans="1:64">
      <c r="A113" s="131"/>
      <c r="B113" s="17"/>
      <c r="C113" s="145"/>
      <c r="D113" s="145"/>
      <c r="E113" s="146"/>
      <c r="F113" s="138"/>
      <c r="G113" s="147"/>
      <c r="H113" s="133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48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</row>
  </sheetData>
  <sheetProtection selectLockedCells="1" selectUnlockedCells="1"/>
  <mergeCells count="12">
    <mergeCell ref="Q6:T6"/>
    <mergeCell ref="U6:X6"/>
    <mergeCell ref="C91:D91"/>
    <mergeCell ref="B112:D112"/>
    <mergeCell ref="A1:H1"/>
    <mergeCell ref="A2:H2"/>
    <mergeCell ref="A4:I4"/>
    <mergeCell ref="A5:X5"/>
    <mergeCell ref="B6:D7"/>
    <mergeCell ref="E6:H6"/>
    <mergeCell ref="I6:L6"/>
    <mergeCell ref="M6:P6"/>
  </mergeCells>
  <phoneticPr fontId="49" type="noConversion"/>
  <printOptions horizontalCentered="1" verticalCentered="1"/>
  <pageMargins left="0.25" right="0.25" top="0.3" bottom="0.3" header="0.3" footer="0.3"/>
  <pageSetup paperSize="9" scale="30" firstPageNumber="0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BL129"/>
  <sheetViews>
    <sheetView tabSelected="1" view="pageBreakPreview" topLeftCell="M69" zoomScale="95" zoomScaleNormal="95" zoomScaleSheetLayoutView="95" workbookViewId="0">
      <selection activeCell="J112" sqref="J112"/>
    </sheetView>
  </sheetViews>
  <sheetFormatPr defaultColWidth="7" defaultRowHeight="16.5"/>
  <cols>
    <col min="1" max="3" width="7" style="180" customWidth="1"/>
    <col min="4" max="4" width="25.625" style="180" customWidth="1"/>
    <col min="5" max="7" width="15.5" style="180" bestFit="1" customWidth="1"/>
    <col min="8" max="8" width="16.375" style="235" customWidth="1"/>
    <col min="9" max="9" width="15.5" style="180" bestFit="1" customWidth="1"/>
    <col min="10" max="10" width="13.625" style="180" bestFit="1" customWidth="1"/>
    <col min="11" max="11" width="16.875" style="180" bestFit="1" customWidth="1"/>
    <col min="12" max="12" width="10.625" style="180" customWidth="1"/>
    <col min="13" max="13" width="15.5" style="180" customWidth="1"/>
    <col min="14" max="14" width="11.375" style="180" customWidth="1"/>
    <col min="15" max="15" width="16.875" style="180" customWidth="1"/>
    <col min="16" max="16" width="9" style="180" customWidth="1"/>
    <col min="17" max="17" width="15.5" style="180" bestFit="1" customWidth="1"/>
    <col min="18" max="18" width="12.875" style="180" bestFit="1" customWidth="1"/>
    <col min="19" max="19" width="17.875" style="180" customWidth="1"/>
    <col min="20" max="20" width="9" style="180" bestFit="1" customWidth="1"/>
    <col min="21" max="21" width="16.875" style="180" bestFit="1" customWidth="1"/>
    <col min="22" max="22" width="18" style="180" bestFit="1" customWidth="1"/>
    <col min="23" max="23" width="18.375" style="180" bestFit="1" customWidth="1"/>
    <col min="24" max="24" width="10.125" style="180" bestFit="1" customWidth="1"/>
    <col min="25" max="64" width="7" style="180" customWidth="1"/>
    <col min="65" max="16384" width="7" style="180"/>
  </cols>
  <sheetData>
    <row r="1" spans="1:64" ht="25.5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</row>
    <row r="2" spans="1:64" ht="19.5">
      <c r="A2" s="282" t="s">
        <v>315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</row>
    <row r="3" spans="1:64" ht="17.100000000000001" customHeight="1">
      <c r="A3" s="182"/>
      <c r="B3" s="182"/>
      <c r="C3" s="182"/>
      <c r="D3" s="182"/>
      <c r="E3" s="182"/>
      <c r="F3" s="182"/>
      <c r="G3" s="182"/>
      <c r="H3" s="183"/>
    </row>
    <row r="4" spans="1:64" ht="20.25" thickBot="1">
      <c r="A4" s="270" t="s">
        <v>324</v>
      </c>
      <c r="B4" s="270"/>
      <c r="C4" s="270"/>
      <c r="D4" s="270"/>
      <c r="E4" s="270"/>
      <c r="F4" s="270"/>
      <c r="G4" s="270"/>
      <c r="H4" s="270"/>
      <c r="I4" s="270"/>
      <c r="J4" s="271"/>
      <c r="K4" s="271"/>
      <c r="L4" s="271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</row>
    <row r="5" spans="1:64" ht="19.5">
      <c r="A5" s="284"/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1"/>
      <c r="BL5" s="181"/>
    </row>
    <row r="6" spans="1:64" ht="26.45" customHeight="1">
      <c r="A6" s="185"/>
      <c r="B6" s="285" t="s">
        <v>14</v>
      </c>
      <c r="C6" s="285"/>
      <c r="D6" s="286"/>
      <c r="E6" s="285" t="s">
        <v>285</v>
      </c>
      <c r="F6" s="285"/>
      <c r="G6" s="285"/>
      <c r="H6" s="285"/>
      <c r="I6" s="285" t="s">
        <v>326</v>
      </c>
      <c r="J6" s="285"/>
      <c r="K6" s="285"/>
      <c r="L6" s="285"/>
      <c r="M6" s="285" t="s">
        <v>318</v>
      </c>
      <c r="N6" s="285"/>
      <c r="O6" s="285"/>
      <c r="P6" s="285"/>
      <c r="Q6" s="285" t="s">
        <v>317</v>
      </c>
      <c r="R6" s="285"/>
      <c r="S6" s="285"/>
      <c r="T6" s="285"/>
      <c r="U6" s="285" t="s">
        <v>19</v>
      </c>
      <c r="V6" s="285"/>
      <c r="W6" s="285"/>
      <c r="X6" s="285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7"/>
      <c r="AV6" s="187"/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7"/>
      <c r="BK6" s="187"/>
      <c r="BL6" s="187"/>
    </row>
    <row r="7" spans="1:64" ht="31.5">
      <c r="A7" s="185"/>
      <c r="B7" s="285"/>
      <c r="C7" s="285"/>
      <c r="D7" s="286"/>
      <c r="E7" s="188" t="s">
        <v>20</v>
      </c>
      <c r="F7" s="186" t="s">
        <v>21</v>
      </c>
      <c r="G7" s="188" t="s">
        <v>22</v>
      </c>
      <c r="H7" s="238" t="s">
        <v>284</v>
      </c>
      <c r="I7" s="186" t="s">
        <v>20</v>
      </c>
      <c r="J7" s="186" t="s">
        <v>21</v>
      </c>
      <c r="K7" s="188" t="s">
        <v>22</v>
      </c>
      <c r="L7" s="186" t="s">
        <v>284</v>
      </c>
      <c r="M7" s="186" t="s">
        <v>20</v>
      </c>
      <c r="N7" s="186" t="s">
        <v>21</v>
      </c>
      <c r="O7" s="188" t="s">
        <v>22</v>
      </c>
      <c r="P7" s="186" t="s">
        <v>284</v>
      </c>
      <c r="Q7" s="186" t="s">
        <v>20</v>
      </c>
      <c r="R7" s="186" t="s">
        <v>21</v>
      </c>
      <c r="S7" s="188" t="s">
        <v>22</v>
      </c>
      <c r="T7" s="186" t="s">
        <v>284</v>
      </c>
      <c r="U7" s="186" t="s">
        <v>24</v>
      </c>
      <c r="V7" s="186" t="s">
        <v>25</v>
      </c>
      <c r="W7" s="188" t="s">
        <v>26</v>
      </c>
      <c r="X7" s="186" t="s">
        <v>284</v>
      </c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7"/>
      <c r="AM7" s="187"/>
      <c r="AN7" s="187"/>
      <c r="AO7" s="187"/>
      <c r="AP7" s="187"/>
      <c r="AQ7" s="187"/>
      <c r="AR7" s="187"/>
      <c r="AS7" s="187"/>
      <c r="AT7" s="187"/>
      <c r="AU7" s="187"/>
      <c r="AV7" s="187"/>
      <c r="AW7" s="187"/>
      <c r="AX7" s="187"/>
      <c r="AY7" s="187"/>
      <c r="AZ7" s="187"/>
      <c r="BA7" s="187"/>
      <c r="BB7" s="187"/>
      <c r="BC7" s="187"/>
      <c r="BD7" s="187"/>
      <c r="BE7" s="187"/>
      <c r="BF7" s="187"/>
      <c r="BG7" s="187"/>
      <c r="BH7" s="187"/>
      <c r="BI7" s="187"/>
      <c r="BJ7" s="187"/>
      <c r="BK7" s="187"/>
      <c r="BL7" s="187"/>
    </row>
    <row r="8" spans="1:64">
      <c r="A8" s="189"/>
      <c r="B8" s="190"/>
      <c r="C8" s="190"/>
      <c r="D8" s="190"/>
      <c r="E8" s="188" t="s">
        <v>27</v>
      </c>
      <c r="F8" s="186" t="s">
        <v>28</v>
      </c>
      <c r="G8" s="191" t="s">
        <v>286</v>
      </c>
      <c r="H8" s="238" t="s">
        <v>30</v>
      </c>
      <c r="I8" s="186" t="s">
        <v>31</v>
      </c>
      <c r="J8" s="186" t="s">
        <v>32</v>
      </c>
      <c r="K8" s="191" t="s">
        <v>287</v>
      </c>
      <c r="L8" s="186" t="s">
        <v>34</v>
      </c>
      <c r="M8" s="186" t="s">
        <v>35</v>
      </c>
      <c r="N8" s="186" t="s">
        <v>36</v>
      </c>
      <c r="O8" s="191" t="s">
        <v>288</v>
      </c>
      <c r="P8" s="186" t="s">
        <v>38</v>
      </c>
      <c r="Q8" s="186" t="s">
        <v>39</v>
      </c>
      <c r="R8" s="186" t="s">
        <v>40</v>
      </c>
      <c r="S8" s="191" t="s">
        <v>289</v>
      </c>
      <c r="T8" s="186" t="s">
        <v>42</v>
      </c>
      <c r="U8" s="191" t="s">
        <v>43</v>
      </c>
      <c r="V8" s="191" t="s">
        <v>44</v>
      </c>
      <c r="W8" s="191" t="s">
        <v>290</v>
      </c>
      <c r="X8" s="186" t="s">
        <v>46</v>
      </c>
      <c r="Y8" s="187"/>
      <c r="Z8" s="187"/>
      <c r="AA8" s="187"/>
      <c r="AB8" s="187"/>
      <c r="AC8" s="187"/>
      <c r="AD8" s="187"/>
      <c r="AE8" s="187"/>
      <c r="AF8" s="187"/>
      <c r="AG8" s="187"/>
      <c r="AH8" s="187"/>
      <c r="AI8" s="187"/>
      <c r="AJ8" s="187"/>
      <c r="AK8" s="187"/>
      <c r="AL8" s="187"/>
      <c r="AM8" s="187"/>
      <c r="AN8" s="187"/>
      <c r="AO8" s="187"/>
      <c r="AP8" s="187"/>
      <c r="AQ8" s="187"/>
      <c r="AR8" s="187"/>
      <c r="AS8" s="187"/>
      <c r="AT8" s="187"/>
      <c r="AU8" s="187"/>
      <c r="AV8" s="187"/>
      <c r="AW8" s="187"/>
      <c r="AX8" s="187"/>
      <c r="AY8" s="187"/>
      <c r="AZ8" s="187"/>
      <c r="BA8" s="187"/>
      <c r="BB8" s="187"/>
      <c r="BC8" s="187"/>
      <c r="BD8" s="187"/>
      <c r="BE8" s="187"/>
      <c r="BF8" s="187"/>
      <c r="BG8" s="187"/>
      <c r="BH8" s="187"/>
      <c r="BI8" s="187"/>
      <c r="BJ8" s="187"/>
      <c r="BK8" s="187"/>
      <c r="BL8" s="187"/>
    </row>
    <row r="9" spans="1:64" s="255" customFormat="1" ht="20.100000000000001" customHeight="1">
      <c r="A9" s="249">
        <v>4</v>
      </c>
      <c r="B9" s="250" t="s">
        <v>47</v>
      </c>
      <c r="C9" s="251"/>
      <c r="D9" s="251"/>
      <c r="E9" s="252">
        <f>SUM(E10,E13,E18,E17,E24,E29)</f>
        <v>5933160</v>
      </c>
      <c r="F9" s="252">
        <f>SUM(F10,F13,F18,F17,F24,F29)</f>
        <v>5607655</v>
      </c>
      <c r="G9" s="252">
        <f t="shared" ref="G9:G21" si="0">F9-E9</f>
        <v>-325505</v>
      </c>
      <c r="H9" s="253">
        <f t="shared" ref="H9:H74" si="1">F9/E9*100</f>
        <v>94.513800403157845</v>
      </c>
      <c r="I9" s="252">
        <f>SUM(I10,I13,I18,I17,I24,I29)</f>
        <v>6730920</v>
      </c>
      <c r="J9" s="252">
        <f>SUM(J10,J13,J18,J17,J24,J29)</f>
        <v>6950982</v>
      </c>
      <c r="K9" s="252">
        <f t="shared" ref="K9:K40" si="2">J9-I9</f>
        <v>220062</v>
      </c>
      <c r="L9" s="253">
        <f t="shared" ref="L9:L74" si="3">J9/I9*100</f>
        <v>103.26941933643543</v>
      </c>
      <c r="M9" s="252">
        <f>SUM(M10,M13,M18,M17,M24,M29)</f>
        <v>5384736</v>
      </c>
      <c r="N9" s="252">
        <f>SUM(N10,N13,N18,N17,N24,N29)</f>
        <v>0</v>
      </c>
      <c r="O9" s="252">
        <f t="shared" ref="O9:O40" si="4">N9-M9</f>
        <v>-5384736</v>
      </c>
      <c r="P9" s="253">
        <f t="shared" ref="P9:P74" si="5">N9/M9*100</f>
        <v>0</v>
      </c>
      <c r="Q9" s="252">
        <f>SUM(Q10,Q13,Q18,Q17,Q24,Q29)</f>
        <v>5384736</v>
      </c>
      <c r="R9" s="252">
        <f>SUM(R10,R13,R18,R17,R24,R29)</f>
        <v>0</v>
      </c>
      <c r="S9" s="252">
        <f t="shared" ref="S9:S40" si="6">R9-Q9</f>
        <v>-5384736</v>
      </c>
      <c r="T9" s="253">
        <f t="shared" ref="T9:T74" si="7">R9/Q9*100</f>
        <v>0</v>
      </c>
      <c r="U9" s="252">
        <f t="shared" ref="U9:U42" si="8">E9+I9+M9+Q9</f>
        <v>23433552</v>
      </c>
      <c r="V9" s="252">
        <f t="shared" ref="V9:V21" si="9">F9+J9+N9+R9</f>
        <v>12558637</v>
      </c>
      <c r="W9" s="252">
        <f t="shared" ref="W9:W40" si="10">V9-U9</f>
        <v>-10874915</v>
      </c>
      <c r="X9" s="253">
        <f t="shared" ref="X9:X74" si="11">V9/U9*100</f>
        <v>53.59254542375821</v>
      </c>
      <c r="Y9" s="254"/>
      <c r="Z9" s="254"/>
      <c r="AA9" s="254"/>
      <c r="AB9" s="254"/>
      <c r="AC9" s="254"/>
      <c r="AD9" s="254"/>
      <c r="AE9" s="254"/>
      <c r="AF9" s="254"/>
      <c r="AG9" s="254"/>
      <c r="AH9" s="254"/>
      <c r="AI9" s="254"/>
      <c r="AJ9" s="254"/>
      <c r="AK9" s="254"/>
      <c r="AL9" s="254"/>
      <c r="AM9" s="254"/>
      <c r="AN9" s="254"/>
      <c r="AO9" s="254"/>
      <c r="AP9" s="254"/>
      <c r="AQ9" s="254"/>
      <c r="AR9" s="254"/>
      <c r="AS9" s="254"/>
      <c r="AT9" s="254"/>
      <c r="AU9" s="254"/>
      <c r="AV9" s="254"/>
      <c r="AW9" s="254"/>
      <c r="AX9" s="254"/>
      <c r="AY9" s="254"/>
      <c r="AZ9" s="254"/>
      <c r="BA9" s="254"/>
      <c r="BB9" s="254"/>
      <c r="BC9" s="254"/>
      <c r="BD9" s="254"/>
      <c r="BE9" s="254"/>
      <c r="BF9" s="254"/>
      <c r="BG9" s="254"/>
      <c r="BH9" s="254"/>
      <c r="BI9" s="254"/>
      <c r="BJ9" s="254"/>
      <c r="BK9" s="254"/>
      <c r="BL9" s="254"/>
    </row>
    <row r="10" spans="1:64" ht="20.100000000000001" customHeight="1">
      <c r="A10" s="237">
        <v>4100</v>
      </c>
      <c r="B10" s="199" t="s">
        <v>316</v>
      </c>
      <c r="C10" s="200"/>
      <c r="D10" s="200"/>
      <c r="E10" s="201">
        <f>SUM(E11:E12)</f>
        <v>5933160</v>
      </c>
      <c r="F10" s="201">
        <f>SUM(F11:F12)</f>
        <v>5494424</v>
      </c>
      <c r="G10" s="201">
        <f t="shared" si="0"/>
        <v>-438736</v>
      </c>
      <c r="H10" s="196">
        <f t="shared" si="1"/>
        <v>92.605357010429529</v>
      </c>
      <c r="I10" s="201">
        <f>SUM(I11:I12)</f>
        <v>6730920</v>
      </c>
      <c r="J10" s="201">
        <f>SUM(J11:J12)</f>
        <v>6712367</v>
      </c>
      <c r="K10" s="201">
        <f t="shared" si="2"/>
        <v>-18553</v>
      </c>
      <c r="L10" s="196">
        <f t="shared" si="3"/>
        <v>99.724361602871525</v>
      </c>
      <c r="M10" s="201">
        <f>SUM(M11:M12)</f>
        <v>5384736</v>
      </c>
      <c r="N10" s="201">
        <f>SUM(N11:N12)</f>
        <v>0</v>
      </c>
      <c r="O10" s="201">
        <f t="shared" si="4"/>
        <v>-5384736</v>
      </c>
      <c r="P10" s="196">
        <f t="shared" si="5"/>
        <v>0</v>
      </c>
      <c r="Q10" s="201">
        <f>SUM(Q11:Q12)</f>
        <v>5384736</v>
      </c>
      <c r="R10" s="201">
        <f>SUM(R11:R12)</f>
        <v>0</v>
      </c>
      <c r="S10" s="201">
        <f t="shared" si="6"/>
        <v>-5384736</v>
      </c>
      <c r="T10" s="196">
        <f t="shared" si="7"/>
        <v>0</v>
      </c>
      <c r="U10" s="201">
        <f t="shared" si="8"/>
        <v>23433552</v>
      </c>
      <c r="V10" s="201">
        <f t="shared" si="9"/>
        <v>12206791</v>
      </c>
      <c r="W10" s="202">
        <f t="shared" si="10"/>
        <v>-11226761</v>
      </c>
      <c r="X10" s="196">
        <f t="shared" si="11"/>
        <v>52.091082905399908</v>
      </c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</row>
    <row r="11" spans="1:64" ht="20.100000000000001" customHeight="1">
      <c r="A11" s="198" t="s">
        <v>49</v>
      </c>
      <c r="B11" s="199"/>
      <c r="C11" s="204" t="s">
        <v>291</v>
      </c>
      <c r="D11" s="200"/>
      <c r="E11" s="201">
        <v>720000</v>
      </c>
      <c r="F11" s="201">
        <v>450750</v>
      </c>
      <c r="G11" s="201">
        <f t="shared" si="0"/>
        <v>-269250</v>
      </c>
      <c r="H11" s="196">
        <f t="shared" si="1"/>
        <v>62.604166666666671</v>
      </c>
      <c r="I11" s="201">
        <f>2000*30*12</f>
        <v>720000</v>
      </c>
      <c r="J11" s="201">
        <v>520143</v>
      </c>
      <c r="K11" s="201">
        <f t="shared" si="2"/>
        <v>-199857</v>
      </c>
      <c r="L11" s="196">
        <f t="shared" si="3"/>
        <v>72.242083333333326</v>
      </c>
      <c r="M11" s="201">
        <f>2000*24*12</f>
        <v>576000</v>
      </c>
      <c r="N11" s="201"/>
      <c r="O11" s="201">
        <f t="shared" si="4"/>
        <v>-576000</v>
      </c>
      <c r="P11" s="196">
        <f t="shared" si="5"/>
        <v>0</v>
      </c>
      <c r="Q11" s="201">
        <f>2000*24*12</f>
        <v>576000</v>
      </c>
      <c r="R11" s="201"/>
      <c r="S11" s="201">
        <f t="shared" si="6"/>
        <v>-576000</v>
      </c>
      <c r="T11" s="196">
        <f t="shared" si="7"/>
        <v>0</v>
      </c>
      <c r="U11" s="201">
        <f t="shared" si="8"/>
        <v>2592000</v>
      </c>
      <c r="V11" s="201">
        <f t="shared" si="9"/>
        <v>970893</v>
      </c>
      <c r="W11" s="202">
        <f t="shared" si="10"/>
        <v>-1621107</v>
      </c>
      <c r="X11" s="196">
        <f t="shared" si="11"/>
        <v>37.457291666666663</v>
      </c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  <c r="BI11" s="203"/>
      <c r="BJ11" s="203"/>
      <c r="BK11" s="203"/>
      <c r="BL11" s="203"/>
    </row>
    <row r="12" spans="1:64" ht="20.100000000000001" customHeight="1">
      <c r="A12" s="198" t="s">
        <v>51</v>
      </c>
      <c r="B12" s="199"/>
      <c r="C12" s="200" t="s">
        <v>292</v>
      </c>
      <c r="D12" s="200"/>
      <c r="E12" s="201">
        <v>5213160</v>
      </c>
      <c r="F12" s="201">
        <v>5043674</v>
      </c>
      <c r="G12" s="201">
        <f t="shared" si="0"/>
        <v>-169486</v>
      </c>
      <c r="H12" s="196">
        <f t="shared" si="1"/>
        <v>96.748881676372861</v>
      </c>
      <c r="I12" s="201">
        <f>(18697-2000)*30*12</f>
        <v>6010920</v>
      </c>
      <c r="J12" s="201">
        <v>6192224</v>
      </c>
      <c r="K12" s="201">
        <f t="shared" si="2"/>
        <v>181304</v>
      </c>
      <c r="L12" s="196">
        <f t="shared" si="3"/>
        <v>103.01624376967253</v>
      </c>
      <c r="M12" s="201">
        <f>(18697-2000)*24*12</f>
        <v>4808736</v>
      </c>
      <c r="N12" s="201"/>
      <c r="O12" s="201">
        <f t="shared" si="4"/>
        <v>-4808736</v>
      </c>
      <c r="P12" s="196">
        <f t="shared" si="5"/>
        <v>0</v>
      </c>
      <c r="Q12" s="201">
        <f>(18697-2000)*24*12</f>
        <v>4808736</v>
      </c>
      <c r="R12" s="201"/>
      <c r="S12" s="201">
        <f t="shared" si="6"/>
        <v>-4808736</v>
      </c>
      <c r="T12" s="196">
        <f t="shared" si="7"/>
        <v>0</v>
      </c>
      <c r="U12" s="201">
        <f t="shared" si="8"/>
        <v>20841552</v>
      </c>
      <c r="V12" s="201">
        <f t="shared" si="9"/>
        <v>11235898</v>
      </c>
      <c r="W12" s="202">
        <f t="shared" si="10"/>
        <v>-9605654</v>
      </c>
      <c r="X12" s="196">
        <f t="shared" si="11"/>
        <v>53.911042709295351</v>
      </c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  <c r="BI12" s="203"/>
      <c r="BJ12" s="203"/>
      <c r="BK12" s="203"/>
      <c r="BL12" s="203"/>
    </row>
    <row r="13" spans="1:64" ht="38.25" customHeight="1">
      <c r="A13" s="198" t="s">
        <v>53</v>
      </c>
      <c r="B13" s="273" t="s">
        <v>293</v>
      </c>
      <c r="C13" s="274"/>
      <c r="D13" s="274"/>
      <c r="E13" s="239"/>
      <c r="F13" s="201">
        <f>SUM(F14:F16)</f>
        <v>146050</v>
      </c>
      <c r="G13" s="201">
        <f t="shared" si="0"/>
        <v>146050</v>
      </c>
      <c r="H13" s="196"/>
      <c r="I13" s="239"/>
      <c r="J13" s="201">
        <f>SUM(J14:J16)</f>
        <v>146350</v>
      </c>
      <c r="K13" s="201">
        <f t="shared" si="2"/>
        <v>146350</v>
      </c>
      <c r="L13" s="196"/>
      <c r="M13" s="239"/>
      <c r="N13" s="201">
        <f>SUM(N14:N16)</f>
        <v>0</v>
      </c>
      <c r="O13" s="201">
        <f t="shared" si="4"/>
        <v>0</v>
      </c>
      <c r="P13" s="196"/>
      <c r="Q13" s="239"/>
      <c r="R13" s="201">
        <f>SUM(R14:R16)</f>
        <v>0</v>
      </c>
      <c r="S13" s="201">
        <f t="shared" si="6"/>
        <v>0</v>
      </c>
      <c r="T13" s="196"/>
      <c r="U13" s="239">
        <f t="shared" si="8"/>
        <v>0</v>
      </c>
      <c r="V13" s="201">
        <f t="shared" si="9"/>
        <v>292400</v>
      </c>
      <c r="W13" s="202">
        <f t="shared" si="10"/>
        <v>292400</v>
      </c>
      <c r="X13" s="196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</row>
    <row r="14" spans="1:64" ht="20.100000000000001" customHeight="1">
      <c r="A14" s="198" t="s">
        <v>55</v>
      </c>
      <c r="B14" s="199"/>
      <c r="C14" s="200" t="s">
        <v>276</v>
      </c>
      <c r="D14" s="199"/>
      <c r="E14" s="239"/>
      <c r="F14" s="201">
        <f>125700</f>
        <v>125700</v>
      </c>
      <c r="G14" s="201">
        <f t="shared" si="0"/>
        <v>125700</v>
      </c>
      <c r="H14" s="196"/>
      <c r="I14" s="239"/>
      <c r="J14" s="201">
        <v>136650</v>
      </c>
      <c r="K14" s="201">
        <f t="shared" si="2"/>
        <v>136650</v>
      </c>
      <c r="L14" s="196"/>
      <c r="M14" s="239"/>
      <c r="N14" s="201">
        <v>0</v>
      </c>
      <c r="O14" s="201">
        <f t="shared" si="4"/>
        <v>0</v>
      </c>
      <c r="P14" s="196"/>
      <c r="Q14" s="239"/>
      <c r="R14" s="201">
        <v>0</v>
      </c>
      <c r="S14" s="201">
        <f t="shared" si="6"/>
        <v>0</v>
      </c>
      <c r="T14" s="196"/>
      <c r="U14" s="239">
        <f t="shared" si="8"/>
        <v>0</v>
      </c>
      <c r="V14" s="201">
        <f t="shared" si="9"/>
        <v>262350</v>
      </c>
      <c r="W14" s="202">
        <f t="shared" si="10"/>
        <v>262350</v>
      </c>
      <c r="X14" s="196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  <c r="BI14" s="203"/>
      <c r="BJ14" s="203"/>
      <c r="BK14" s="203"/>
      <c r="BL14" s="203"/>
    </row>
    <row r="15" spans="1:64" ht="20.100000000000001" customHeight="1">
      <c r="A15" s="198" t="s">
        <v>57</v>
      </c>
      <c r="B15" s="199"/>
      <c r="C15" s="272" t="s">
        <v>277</v>
      </c>
      <c r="D15" s="272"/>
      <c r="E15" s="239"/>
      <c r="F15" s="201">
        <v>20350</v>
      </c>
      <c r="G15" s="201">
        <f t="shared" si="0"/>
        <v>20350</v>
      </c>
      <c r="H15" s="196"/>
      <c r="I15" s="239"/>
      <c r="J15" s="201">
        <v>9700</v>
      </c>
      <c r="K15" s="201">
        <f t="shared" si="2"/>
        <v>9700</v>
      </c>
      <c r="L15" s="196"/>
      <c r="M15" s="239"/>
      <c r="N15" s="201"/>
      <c r="O15" s="201"/>
      <c r="P15" s="196"/>
      <c r="Q15" s="239"/>
      <c r="R15" s="201"/>
      <c r="S15" s="201"/>
      <c r="T15" s="196"/>
      <c r="U15" s="239"/>
      <c r="V15" s="201"/>
      <c r="W15" s="202"/>
      <c r="X15" s="196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</row>
    <row r="16" spans="1:64">
      <c r="A16" s="198" t="s">
        <v>275</v>
      </c>
      <c r="B16" s="199"/>
      <c r="C16" s="200" t="s">
        <v>278</v>
      </c>
      <c r="D16" s="199"/>
      <c r="E16" s="239"/>
      <c r="F16" s="201">
        <v>0</v>
      </c>
      <c r="G16" s="201">
        <f t="shared" si="0"/>
        <v>0</v>
      </c>
      <c r="H16" s="196"/>
      <c r="I16" s="239"/>
      <c r="J16" s="201">
        <v>0</v>
      </c>
      <c r="K16" s="201">
        <f t="shared" si="2"/>
        <v>0</v>
      </c>
      <c r="L16" s="196"/>
      <c r="M16" s="239"/>
      <c r="N16" s="201">
        <v>0</v>
      </c>
      <c r="O16" s="201">
        <f t="shared" si="4"/>
        <v>0</v>
      </c>
      <c r="P16" s="196"/>
      <c r="Q16" s="239"/>
      <c r="R16" s="201">
        <v>0</v>
      </c>
      <c r="S16" s="201">
        <f t="shared" si="6"/>
        <v>0</v>
      </c>
      <c r="T16" s="196"/>
      <c r="U16" s="239">
        <f t="shared" si="8"/>
        <v>0</v>
      </c>
      <c r="V16" s="201">
        <f t="shared" si="9"/>
        <v>0</v>
      </c>
      <c r="W16" s="202">
        <f t="shared" si="10"/>
        <v>0</v>
      </c>
      <c r="X16" s="196"/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  <c r="AT16" s="203"/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3"/>
      <c r="BF16" s="203"/>
      <c r="BG16" s="203"/>
      <c r="BH16" s="203"/>
      <c r="BI16" s="203"/>
      <c r="BJ16" s="203"/>
      <c r="BK16" s="203"/>
      <c r="BL16" s="203"/>
    </row>
    <row r="17" spans="1:64" ht="20.100000000000001" customHeight="1">
      <c r="A17" s="198" t="s">
        <v>59</v>
      </c>
      <c r="B17" s="199" t="s">
        <v>60</v>
      </c>
      <c r="C17" s="200"/>
      <c r="D17" s="200"/>
      <c r="E17" s="201">
        <v>0</v>
      </c>
      <c r="F17" s="201">
        <v>4847</v>
      </c>
      <c r="G17" s="201">
        <f t="shared" si="0"/>
        <v>4847</v>
      </c>
      <c r="H17" s="196"/>
      <c r="I17" s="201">
        <v>0</v>
      </c>
      <c r="J17" s="201">
        <v>8638</v>
      </c>
      <c r="K17" s="201">
        <f t="shared" si="2"/>
        <v>8638</v>
      </c>
      <c r="L17" s="196"/>
      <c r="M17" s="201">
        <v>0</v>
      </c>
      <c r="N17" s="201"/>
      <c r="O17" s="201">
        <f t="shared" si="4"/>
        <v>0</v>
      </c>
      <c r="P17" s="196"/>
      <c r="Q17" s="201">
        <v>0</v>
      </c>
      <c r="R17" s="201"/>
      <c r="S17" s="201">
        <f t="shared" si="6"/>
        <v>0</v>
      </c>
      <c r="T17" s="196"/>
      <c r="U17" s="201">
        <f t="shared" si="8"/>
        <v>0</v>
      </c>
      <c r="V17" s="201">
        <f t="shared" si="9"/>
        <v>13485</v>
      </c>
      <c r="W17" s="202">
        <f t="shared" si="10"/>
        <v>13485</v>
      </c>
      <c r="X17" s="196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  <c r="AW17" s="203"/>
      <c r="AX17" s="203"/>
      <c r="AY17" s="203"/>
      <c r="AZ17" s="203"/>
      <c r="BA17" s="203"/>
      <c r="BB17" s="203"/>
      <c r="BC17" s="203"/>
      <c r="BD17" s="203"/>
      <c r="BE17" s="203"/>
      <c r="BF17" s="203"/>
      <c r="BG17" s="203"/>
      <c r="BH17" s="203"/>
      <c r="BI17" s="203"/>
      <c r="BJ17" s="203"/>
      <c r="BK17" s="203"/>
      <c r="BL17" s="203"/>
    </row>
    <row r="18" spans="1:64" ht="20.100000000000001" customHeight="1">
      <c r="A18" s="198" t="s">
        <v>61</v>
      </c>
      <c r="B18" s="199" t="s">
        <v>62</v>
      </c>
      <c r="C18" s="200"/>
      <c r="D18" s="200"/>
      <c r="E18" s="201">
        <v>0</v>
      </c>
      <c r="F18" s="201">
        <f>SUM(F19:F23)</f>
        <v>11143</v>
      </c>
      <c r="G18" s="201">
        <f t="shared" si="0"/>
        <v>11143</v>
      </c>
      <c r="H18" s="196"/>
      <c r="I18" s="201">
        <v>0</v>
      </c>
      <c r="J18" s="201">
        <f>SUM(J19:J23)</f>
        <v>96466</v>
      </c>
      <c r="K18" s="201">
        <f t="shared" si="2"/>
        <v>96466</v>
      </c>
      <c r="L18" s="196"/>
      <c r="M18" s="201">
        <v>0</v>
      </c>
      <c r="N18" s="201">
        <f>SUM(N19:N22)</f>
        <v>0</v>
      </c>
      <c r="O18" s="201">
        <f t="shared" si="4"/>
        <v>0</v>
      </c>
      <c r="P18" s="196"/>
      <c r="Q18" s="201">
        <v>0</v>
      </c>
      <c r="R18" s="201">
        <f>SUM(R19:R23)</f>
        <v>0</v>
      </c>
      <c r="S18" s="201">
        <f t="shared" si="6"/>
        <v>0</v>
      </c>
      <c r="T18" s="196"/>
      <c r="U18" s="201">
        <f t="shared" si="8"/>
        <v>0</v>
      </c>
      <c r="V18" s="201">
        <f t="shared" si="9"/>
        <v>107609</v>
      </c>
      <c r="W18" s="202">
        <f t="shared" si="10"/>
        <v>107609</v>
      </c>
      <c r="X18" s="196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  <c r="AW18" s="203"/>
      <c r="AX18" s="203"/>
      <c r="AY18" s="203"/>
      <c r="AZ18" s="203"/>
      <c r="BA18" s="203"/>
      <c r="BB18" s="203"/>
      <c r="BC18" s="203"/>
      <c r="BD18" s="203"/>
      <c r="BE18" s="203"/>
      <c r="BF18" s="203"/>
      <c r="BG18" s="203"/>
      <c r="BH18" s="203"/>
      <c r="BI18" s="203"/>
      <c r="BJ18" s="203"/>
      <c r="BK18" s="203"/>
      <c r="BL18" s="203"/>
    </row>
    <row r="19" spans="1:64" ht="20.100000000000001" customHeight="1">
      <c r="A19" s="198" t="s">
        <v>63</v>
      </c>
      <c r="B19" s="199"/>
      <c r="C19" s="200" t="s">
        <v>64</v>
      </c>
      <c r="D19" s="200"/>
      <c r="E19" s="201">
        <v>0</v>
      </c>
      <c r="F19" s="201">
        <v>1575</v>
      </c>
      <c r="G19" s="201">
        <f t="shared" si="0"/>
        <v>1575</v>
      </c>
      <c r="H19" s="196"/>
      <c r="I19" s="201">
        <v>0</v>
      </c>
      <c r="J19" s="201">
        <v>61968</v>
      </c>
      <c r="K19" s="201">
        <f t="shared" si="2"/>
        <v>61968</v>
      </c>
      <c r="L19" s="196"/>
      <c r="M19" s="201">
        <v>0</v>
      </c>
      <c r="N19" s="201"/>
      <c r="O19" s="201">
        <f t="shared" si="4"/>
        <v>0</v>
      </c>
      <c r="P19" s="196"/>
      <c r="Q19" s="201">
        <v>0</v>
      </c>
      <c r="R19" s="201"/>
      <c r="S19" s="201">
        <f t="shared" si="6"/>
        <v>0</v>
      </c>
      <c r="T19" s="196"/>
      <c r="U19" s="201">
        <f t="shared" si="8"/>
        <v>0</v>
      </c>
      <c r="V19" s="201">
        <f t="shared" si="9"/>
        <v>63543</v>
      </c>
      <c r="W19" s="202">
        <f t="shared" si="10"/>
        <v>63543</v>
      </c>
      <c r="X19" s="196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  <c r="BI19" s="203"/>
      <c r="BJ19" s="203"/>
      <c r="BK19" s="203"/>
      <c r="BL19" s="203"/>
    </row>
    <row r="20" spans="1:64" ht="20.100000000000001" customHeight="1">
      <c r="A20" s="198" t="s">
        <v>65</v>
      </c>
      <c r="B20" s="199"/>
      <c r="C20" s="200" t="s">
        <v>66</v>
      </c>
      <c r="D20" s="200"/>
      <c r="E20" s="201">
        <v>0</v>
      </c>
      <c r="F20" s="201"/>
      <c r="G20" s="201">
        <f t="shared" si="0"/>
        <v>0</v>
      </c>
      <c r="H20" s="196"/>
      <c r="I20" s="201">
        <v>0</v>
      </c>
      <c r="J20" s="201"/>
      <c r="K20" s="201">
        <f t="shared" si="2"/>
        <v>0</v>
      </c>
      <c r="L20" s="196"/>
      <c r="M20" s="201">
        <v>0</v>
      </c>
      <c r="N20" s="201"/>
      <c r="O20" s="201">
        <f t="shared" si="4"/>
        <v>0</v>
      </c>
      <c r="P20" s="196"/>
      <c r="Q20" s="201">
        <v>0</v>
      </c>
      <c r="R20" s="201"/>
      <c r="S20" s="201">
        <f t="shared" si="6"/>
        <v>0</v>
      </c>
      <c r="T20" s="196"/>
      <c r="U20" s="201">
        <f t="shared" si="8"/>
        <v>0</v>
      </c>
      <c r="V20" s="201">
        <f t="shared" si="9"/>
        <v>0</v>
      </c>
      <c r="W20" s="202">
        <f t="shared" si="10"/>
        <v>0</v>
      </c>
      <c r="X20" s="196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3"/>
      <c r="AZ20" s="203"/>
      <c r="BA20" s="203"/>
      <c r="BB20" s="203"/>
      <c r="BC20" s="203"/>
      <c r="BD20" s="203"/>
      <c r="BE20" s="203"/>
      <c r="BF20" s="203"/>
      <c r="BG20" s="203"/>
      <c r="BH20" s="203"/>
      <c r="BI20" s="203"/>
      <c r="BJ20" s="203"/>
      <c r="BK20" s="203"/>
      <c r="BL20" s="203"/>
    </row>
    <row r="21" spans="1:64" ht="20.100000000000001" customHeight="1">
      <c r="A21" s="198" t="s">
        <v>67</v>
      </c>
      <c r="B21" s="199"/>
      <c r="C21" s="200" t="s">
        <v>68</v>
      </c>
      <c r="D21" s="200"/>
      <c r="E21" s="201">
        <v>0</v>
      </c>
      <c r="F21" s="201">
        <v>9568</v>
      </c>
      <c r="G21" s="201">
        <f t="shared" si="0"/>
        <v>9568</v>
      </c>
      <c r="H21" s="196"/>
      <c r="I21" s="201">
        <v>0</v>
      </c>
      <c r="J21" s="201">
        <v>10498</v>
      </c>
      <c r="K21" s="201">
        <f t="shared" si="2"/>
        <v>10498</v>
      </c>
      <c r="L21" s="196"/>
      <c r="M21" s="201">
        <v>0</v>
      </c>
      <c r="N21" s="201"/>
      <c r="O21" s="201">
        <f t="shared" si="4"/>
        <v>0</v>
      </c>
      <c r="P21" s="196"/>
      <c r="Q21" s="201">
        <v>0</v>
      </c>
      <c r="R21" s="201"/>
      <c r="S21" s="201">
        <f t="shared" si="6"/>
        <v>0</v>
      </c>
      <c r="T21" s="196"/>
      <c r="U21" s="201">
        <f t="shared" si="8"/>
        <v>0</v>
      </c>
      <c r="V21" s="201">
        <f t="shared" si="9"/>
        <v>20066</v>
      </c>
      <c r="W21" s="202">
        <f t="shared" si="10"/>
        <v>20066</v>
      </c>
      <c r="X21" s="196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03"/>
      <c r="AY21" s="203"/>
      <c r="AZ21" s="203"/>
      <c r="BA21" s="203"/>
      <c r="BB21" s="203"/>
      <c r="BC21" s="203"/>
      <c r="BD21" s="203"/>
      <c r="BE21" s="203"/>
      <c r="BF21" s="203"/>
      <c r="BG21" s="203"/>
      <c r="BH21" s="203"/>
      <c r="BI21" s="203"/>
      <c r="BJ21" s="203"/>
      <c r="BK21" s="203"/>
      <c r="BL21" s="203"/>
    </row>
    <row r="22" spans="1:64" ht="20.100000000000001" customHeight="1">
      <c r="A22" s="198" t="s">
        <v>69</v>
      </c>
      <c r="B22" s="199"/>
      <c r="C22" s="200" t="s">
        <v>70</v>
      </c>
      <c r="D22" s="200"/>
      <c r="E22" s="201">
        <v>0</v>
      </c>
      <c r="F22" s="201">
        <v>0</v>
      </c>
      <c r="G22" s="201">
        <v>0</v>
      </c>
      <c r="H22" s="196"/>
      <c r="I22" s="201">
        <v>0</v>
      </c>
      <c r="J22" s="201"/>
      <c r="K22" s="201">
        <f t="shared" si="2"/>
        <v>0</v>
      </c>
      <c r="L22" s="196"/>
      <c r="M22" s="201">
        <v>0</v>
      </c>
      <c r="N22" s="201"/>
      <c r="O22" s="201">
        <f t="shared" si="4"/>
        <v>0</v>
      </c>
      <c r="P22" s="196"/>
      <c r="Q22" s="201">
        <v>0</v>
      </c>
      <c r="R22" s="201"/>
      <c r="S22" s="201">
        <f t="shared" si="6"/>
        <v>0</v>
      </c>
      <c r="T22" s="196"/>
      <c r="U22" s="201">
        <f t="shared" si="8"/>
        <v>0</v>
      </c>
      <c r="V22" s="201">
        <v>0</v>
      </c>
      <c r="W22" s="201">
        <f t="shared" si="10"/>
        <v>0</v>
      </c>
      <c r="X22" s="196"/>
      <c r="Y22" s="203"/>
      <c r="Z22" s="203"/>
      <c r="AA22" s="203"/>
      <c r="AB22" s="203"/>
      <c r="AC22" s="203"/>
      <c r="AD22" s="203"/>
      <c r="AE22" s="203"/>
      <c r="AF22" s="203"/>
      <c r="AG22" s="203"/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  <c r="AR22" s="203"/>
      <c r="AS22" s="203"/>
      <c r="AT22" s="203"/>
      <c r="AU22" s="203"/>
      <c r="AV22" s="203"/>
      <c r="AW22" s="203"/>
      <c r="AX22" s="203"/>
      <c r="AY22" s="203"/>
      <c r="AZ22" s="203"/>
      <c r="BA22" s="203"/>
      <c r="BB22" s="203"/>
      <c r="BC22" s="203"/>
      <c r="BD22" s="203"/>
      <c r="BE22" s="203"/>
      <c r="BF22" s="203"/>
      <c r="BG22" s="203"/>
      <c r="BH22" s="203"/>
      <c r="BI22" s="203"/>
      <c r="BJ22" s="203"/>
      <c r="BK22" s="203"/>
      <c r="BL22" s="203"/>
    </row>
    <row r="23" spans="1:64" ht="20.100000000000001" customHeight="1">
      <c r="A23" s="198" t="s">
        <v>72</v>
      </c>
      <c r="B23" s="199"/>
      <c r="C23" s="200" t="s">
        <v>294</v>
      </c>
      <c r="D23" s="200"/>
      <c r="E23" s="201">
        <v>0</v>
      </c>
      <c r="F23" s="201"/>
      <c r="G23" s="201">
        <f t="shared" ref="G23:G40" si="12">F23-E23</f>
        <v>0</v>
      </c>
      <c r="H23" s="196"/>
      <c r="I23" s="201">
        <v>0</v>
      </c>
      <c r="J23" s="201">
        <v>24000</v>
      </c>
      <c r="K23" s="201">
        <f t="shared" si="2"/>
        <v>24000</v>
      </c>
      <c r="L23" s="196"/>
      <c r="M23" s="201">
        <v>0</v>
      </c>
      <c r="N23" s="201">
        <v>0</v>
      </c>
      <c r="O23" s="201">
        <f t="shared" si="4"/>
        <v>0</v>
      </c>
      <c r="P23" s="196"/>
      <c r="Q23" s="201">
        <v>0</v>
      </c>
      <c r="R23" s="201"/>
      <c r="S23" s="201">
        <f t="shared" si="6"/>
        <v>0</v>
      </c>
      <c r="T23" s="196"/>
      <c r="U23" s="201">
        <f t="shared" si="8"/>
        <v>0</v>
      </c>
      <c r="V23" s="201">
        <f t="shared" ref="V23:V41" si="13">F23+J23+N23+R23</f>
        <v>24000</v>
      </c>
      <c r="W23" s="201">
        <f t="shared" si="10"/>
        <v>24000</v>
      </c>
      <c r="X23" s="196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3"/>
      <c r="BD23" s="203"/>
      <c r="BE23" s="203"/>
      <c r="BF23" s="203"/>
      <c r="BG23" s="203"/>
      <c r="BH23" s="203"/>
      <c r="BI23" s="203"/>
      <c r="BJ23" s="203"/>
      <c r="BK23" s="203"/>
      <c r="BL23" s="203"/>
    </row>
    <row r="24" spans="1:64" ht="20.100000000000001" customHeight="1">
      <c r="A24" s="198" t="s">
        <v>74</v>
      </c>
      <c r="B24" s="199" t="s">
        <v>75</v>
      </c>
      <c r="C24" s="200"/>
      <c r="D24" s="200"/>
      <c r="E24" s="201">
        <v>0</v>
      </c>
      <c r="F24" s="201">
        <f>SUM(F25:F28)</f>
        <v>-32909</v>
      </c>
      <c r="G24" s="201">
        <f t="shared" si="12"/>
        <v>-32909</v>
      </c>
      <c r="H24" s="196"/>
      <c r="I24" s="201">
        <v>0</v>
      </c>
      <c r="J24" s="201">
        <f>SUM(J25:J28)</f>
        <v>-12839</v>
      </c>
      <c r="K24" s="201">
        <f t="shared" si="2"/>
        <v>-12839</v>
      </c>
      <c r="L24" s="196"/>
      <c r="M24" s="201">
        <v>0</v>
      </c>
      <c r="N24" s="201">
        <f>SUM(N25:N28)</f>
        <v>0</v>
      </c>
      <c r="O24" s="201">
        <f t="shared" si="4"/>
        <v>0</v>
      </c>
      <c r="P24" s="196"/>
      <c r="Q24" s="201">
        <v>0</v>
      </c>
      <c r="R24" s="201">
        <f>SUM(R25:R28)</f>
        <v>0</v>
      </c>
      <c r="S24" s="201">
        <f t="shared" si="6"/>
        <v>0</v>
      </c>
      <c r="T24" s="196"/>
      <c r="U24" s="201">
        <f t="shared" si="8"/>
        <v>0</v>
      </c>
      <c r="V24" s="201">
        <f t="shared" si="13"/>
        <v>-45748</v>
      </c>
      <c r="W24" s="202">
        <f t="shared" si="10"/>
        <v>-45748</v>
      </c>
      <c r="X24" s="196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  <c r="BI24" s="203"/>
      <c r="BJ24" s="203"/>
      <c r="BK24" s="203"/>
      <c r="BL24" s="203"/>
    </row>
    <row r="25" spans="1:64" ht="20.100000000000001" customHeight="1">
      <c r="A25" s="198" t="s">
        <v>76</v>
      </c>
      <c r="B25" s="199"/>
      <c r="C25" s="200" t="s">
        <v>77</v>
      </c>
      <c r="D25" s="200"/>
      <c r="E25" s="201">
        <v>0</v>
      </c>
      <c r="F25" s="201">
        <v>-11451</v>
      </c>
      <c r="G25" s="201">
        <f t="shared" si="12"/>
        <v>-11451</v>
      </c>
      <c r="H25" s="196"/>
      <c r="I25" s="201">
        <v>0</v>
      </c>
      <c r="J25" s="201">
        <v>-11839</v>
      </c>
      <c r="K25" s="201">
        <f t="shared" si="2"/>
        <v>-11839</v>
      </c>
      <c r="L25" s="196"/>
      <c r="M25" s="201">
        <v>0</v>
      </c>
      <c r="N25" s="201"/>
      <c r="O25" s="201">
        <f t="shared" si="4"/>
        <v>0</v>
      </c>
      <c r="P25" s="196"/>
      <c r="Q25" s="201">
        <v>0</v>
      </c>
      <c r="R25" s="201"/>
      <c r="S25" s="201">
        <f t="shared" si="6"/>
        <v>0</v>
      </c>
      <c r="T25" s="196"/>
      <c r="U25" s="201">
        <f t="shared" si="8"/>
        <v>0</v>
      </c>
      <c r="V25" s="201">
        <f t="shared" si="13"/>
        <v>-23290</v>
      </c>
      <c r="W25" s="202">
        <f t="shared" si="10"/>
        <v>-23290</v>
      </c>
      <c r="X25" s="196"/>
      <c r="Y25" s="203"/>
      <c r="Z25" s="203"/>
      <c r="AA25" s="203"/>
      <c r="AB25" s="203"/>
      <c r="AC25" s="203"/>
      <c r="AD25" s="203"/>
      <c r="AE25" s="203"/>
      <c r="AF25" s="203"/>
      <c r="AG25" s="203"/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  <c r="AR25" s="203"/>
      <c r="AS25" s="203"/>
      <c r="AT25" s="203"/>
      <c r="AU25" s="203"/>
      <c r="AV25" s="203"/>
      <c r="AW25" s="203"/>
      <c r="AX25" s="203"/>
      <c r="AY25" s="203"/>
      <c r="AZ25" s="203"/>
      <c r="BA25" s="203"/>
      <c r="BB25" s="203"/>
      <c r="BC25" s="203"/>
      <c r="BD25" s="203"/>
      <c r="BE25" s="203"/>
      <c r="BF25" s="203"/>
      <c r="BG25" s="203"/>
      <c r="BH25" s="203"/>
      <c r="BI25" s="203"/>
      <c r="BJ25" s="203"/>
      <c r="BK25" s="203"/>
      <c r="BL25" s="203"/>
    </row>
    <row r="26" spans="1:64" ht="20.100000000000001" customHeight="1">
      <c r="A26" s="198" t="s">
        <v>78</v>
      </c>
      <c r="B26" s="199"/>
      <c r="C26" s="200" t="s">
        <v>79</v>
      </c>
      <c r="D26" s="200"/>
      <c r="E26" s="201">
        <v>0</v>
      </c>
      <c r="F26" s="201">
        <v>-14958</v>
      </c>
      <c r="G26" s="201">
        <f t="shared" si="12"/>
        <v>-14958</v>
      </c>
      <c r="H26" s="196"/>
      <c r="I26" s="201">
        <v>0</v>
      </c>
      <c r="J26" s="201">
        <v>0</v>
      </c>
      <c r="K26" s="201">
        <f t="shared" si="2"/>
        <v>0</v>
      </c>
      <c r="L26" s="196"/>
      <c r="M26" s="201">
        <v>0</v>
      </c>
      <c r="N26" s="201">
        <v>0</v>
      </c>
      <c r="O26" s="201">
        <f t="shared" si="4"/>
        <v>0</v>
      </c>
      <c r="P26" s="196"/>
      <c r="Q26" s="201">
        <v>0</v>
      </c>
      <c r="R26" s="201">
        <v>0</v>
      </c>
      <c r="S26" s="201">
        <f t="shared" si="6"/>
        <v>0</v>
      </c>
      <c r="T26" s="196"/>
      <c r="U26" s="201">
        <f t="shared" si="8"/>
        <v>0</v>
      </c>
      <c r="V26" s="201">
        <f t="shared" si="13"/>
        <v>-14958</v>
      </c>
      <c r="W26" s="202">
        <f t="shared" si="10"/>
        <v>-14958</v>
      </c>
      <c r="X26" s="196"/>
      <c r="Y26" s="203"/>
      <c r="Z26" s="203"/>
      <c r="AA26" s="203"/>
      <c r="AB26" s="203"/>
      <c r="AC26" s="203"/>
      <c r="AD26" s="203"/>
      <c r="AE26" s="203"/>
      <c r="AF26" s="203"/>
      <c r="AG26" s="203"/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  <c r="BA26" s="203"/>
      <c r="BB26" s="203"/>
      <c r="BC26" s="203"/>
      <c r="BD26" s="203"/>
      <c r="BE26" s="203"/>
      <c r="BF26" s="203"/>
      <c r="BG26" s="203"/>
      <c r="BH26" s="203"/>
      <c r="BI26" s="203"/>
      <c r="BJ26" s="203"/>
      <c r="BK26" s="203"/>
      <c r="BL26" s="203"/>
    </row>
    <row r="27" spans="1:64" ht="20.100000000000001" customHeight="1">
      <c r="A27" s="198" t="s">
        <v>80</v>
      </c>
      <c r="B27" s="199"/>
      <c r="C27" s="200" t="s">
        <v>295</v>
      </c>
      <c r="D27" s="200"/>
      <c r="E27" s="201">
        <v>0</v>
      </c>
      <c r="F27" s="201">
        <v>-6500</v>
      </c>
      <c r="G27" s="201">
        <f t="shared" si="12"/>
        <v>-6500</v>
      </c>
      <c r="H27" s="196"/>
      <c r="I27" s="201">
        <v>0</v>
      </c>
      <c r="J27" s="201">
        <v>-1000</v>
      </c>
      <c r="K27" s="201">
        <f t="shared" si="2"/>
        <v>-1000</v>
      </c>
      <c r="L27" s="196"/>
      <c r="M27" s="201">
        <v>0</v>
      </c>
      <c r="N27" s="201">
        <v>0</v>
      </c>
      <c r="O27" s="201">
        <f t="shared" si="4"/>
        <v>0</v>
      </c>
      <c r="P27" s="196"/>
      <c r="Q27" s="201">
        <v>0</v>
      </c>
      <c r="R27" s="201">
        <v>0</v>
      </c>
      <c r="S27" s="201">
        <f t="shared" si="6"/>
        <v>0</v>
      </c>
      <c r="T27" s="196"/>
      <c r="U27" s="201">
        <f t="shared" si="8"/>
        <v>0</v>
      </c>
      <c r="V27" s="201">
        <f t="shared" si="13"/>
        <v>-7500</v>
      </c>
      <c r="W27" s="201">
        <f t="shared" si="10"/>
        <v>-7500</v>
      </c>
      <c r="X27" s="196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03"/>
      <c r="AK27" s="203"/>
      <c r="AL27" s="203"/>
      <c r="AM27" s="203"/>
      <c r="AN27" s="203"/>
      <c r="AO27" s="203"/>
      <c r="AP27" s="203"/>
      <c r="AQ27" s="203"/>
      <c r="AR27" s="203"/>
      <c r="AS27" s="203"/>
      <c r="AT27" s="203"/>
      <c r="AU27" s="203"/>
      <c r="AV27" s="203"/>
      <c r="AW27" s="203"/>
      <c r="AX27" s="203"/>
      <c r="AY27" s="203"/>
      <c r="AZ27" s="203"/>
      <c r="BA27" s="203"/>
      <c r="BB27" s="203"/>
      <c r="BC27" s="203"/>
      <c r="BD27" s="203"/>
      <c r="BE27" s="203"/>
      <c r="BF27" s="203"/>
      <c r="BG27" s="203"/>
      <c r="BH27" s="203"/>
      <c r="BI27" s="203"/>
      <c r="BJ27" s="203"/>
      <c r="BK27" s="203"/>
      <c r="BL27" s="203"/>
    </row>
    <row r="28" spans="1:64" ht="20.100000000000001" customHeight="1">
      <c r="A28" s="198" t="s">
        <v>82</v>
      </c>
      <c r="B28" s="199"/>
      <c r="C28" s="200" t="s">
        <v>83</v>
      </c>
      <c r="D28" s="200"/>
      <c r="E28" s="201">
        <v>0</v>
      </c>
      <c r="F28" s="201">
        <v>0</v>
      </c>
      <c r="G28" s="201">
        <f t="shared" si="12"/>
        <v>0</v>
      </c>
      <c r="H28" s="196"/>
      <c r="I28" s="201">
        <v>0</v>
      </c>
      <c r="J28" s="240">
        <v>0</v>
      </c>
      <c r="K28" s="201">
        <f t="shared" si="2"/>
        <v>0</v>
      </c>
      <c r="L28" s="196"/>
      <c r="M28" s="201">
        <v>0</v>
      </c>
      <c r="N28" s="240">
        <v>0</v>
      </c>
      <c r="O28" s="240">
        <f t="shared" si="4"/>
        <v>0</v>
      </c>
      <c r="P28" s="196"/>
      <c r="Q28" s="201">
        <v>0</v>
      </c>
      <c r="R28" s="240">
        <v>0</v>
      </c>
      <c r="S28" s="240">
        <f t="shared" si="6"/>
        <v>0</v>
      </c>
      <c r="T28" s="196"/>
      <c r="U28" s="201">
        <f t="shared" si="8"/>
        <v>0</v>
      </c>
      <c r="V28" s="240">
        <f t="shared" si="13"/>
        <v>0</v>
      </c>
      <c r="W28" s="201">
        <f t="shared" si="10"/>
        <v>0</v>
      </c>
      <c r="X28" s="196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</row>
    <row r="29" spans="1:64" ht="35.25" customHeight="1">
      <c r="A29" s="241" t="s">
        <v>84</v>
      </c>
      <c r="B29" s="266" t="s">
        <v>319</v>
      </c>
      <c r="C29" s="267"/>
      <c r="D29" s="268"/>
      <c r="E29" s="211">
        <v>0</v>
      </c>
      <c r="F29" s="201">
        <f>SUM(F30:F32)</f>
        <v>-15900</v>
      </c>
      <c r="G29" s="201">
        <f t="shared" si="12"/>
        <v>-15900</v>
      </c>
      <c r="H29" s="196"/>
      <c r="I29" s="211">
        <v>0</v>
      </c>
      <c r="J29" s="201">
        <f>SUM(J30:J32)</f>
        <v>0</v>
      </c>
      <c r="K29" s="201">
        <f t="shared" si="2"/>
        <v>0</v>
      </c>
      <c r="L29" s="196"/>
      <c r="M29" s="211">
        <v>0</v>
      </c>
      <c r="N29" s="201">
        <f>SUM(N30:N32)</f>
        <v>0</v>
      </c>
      <c r="O29" s="201">
        <f t="shared" si="4"/>
        <v>0</v>
      </c>
      <c r="P29" s="196"/>
      <c r="Q29" s="211">
        <v>0</v>
      </c>
      <c r="R29" s="201">
        <f>SUM(R30:R32)</f>
        <v>0</v>
      </c>
      <c r="S29" s="201">
        <f t="shared" si="6"/>
        <v>0</v>
      </c>
      <c r="T29" s="196"/>
      <c r="U29" s="211">
        <f t="shared" si="8"/>
        <v>0</v>
      </c>
      <c r="V29" s="201">
        <f t="shared" si="13"/>
        <v>-15900</v>
      </c>
      <c r="W29" s="202">
        <f t="shared" si="10"/>
        <v>-15900</v>
      </c>
      <c r="X29" s="196"/>
      <c r="Y29" s="203"/>
      <c r="Z29" s="203"/>
      <c r="AA29" s="203"/>
      <c r="AB29" s="203"/>
      <c r="AC29" s="203"/>
      <c r="AD29" s="203"/>
      <c r="AE29" s="203"/>
      <c r="AF29" s="203"/>
      <c r="AG29" s="203"/>
      <c r="AH29" s="203"/>
      <c r="AI29" s="203"/>
      <c r="AJ29" s="203"/>
      <c r="AK29" s="203"/>
      <c r="AL29" s="203"/>
      <c r="AM29" s="203"/>
      <c r="AN29" s="203"/>
      <c r="AO29" s="203"/>
      <c r="AP29" s="203"/>
      <c r="AQ29" s="203"/>
      <c r="AR29" s="203"/>
      <c r="AS29" s="203"/>
      <c r="AT29" s="203"/>
      <c r="AU29" s="203"/>
      <c r="AV29" s="203"/>
      <c r="AW29" s="203"/>
      <c r="AX29" s="203"/>
      <c r="AY29" s="203"/>
      <c r="AZ29" s="203"/>
      <c r="BA29" s="203"/>
      <c r="BB29" s="203"/>
      <c r="BC29" s="203"/>
      <c r="BD29" s="203"/>
      <c r="BE29" s="203"/>
      <c r="BF29" s="203"/>
      <c r="BG29" s="203"/>
      <c r="BH29" s="203"/>
      <c r="BI29" s="203"/>
      <c r="BJ29" s="203"/>
      <c r="BK29" s="203"/>
      <c r="BL29" s="203"/>
    </row>
    <row r="30" spans="1:64" ht="20.100000000000001" customHeight="1">
      <c r="A30" s="241" t="s">
        <v>86</v>
      </c>
      <c r="B30" s="242"/>
      <c r="C30" s="243" t="s">
        <v>320</v>
      </c>
      <c r="D30" s="243"/>
      <c r="E30" s="201">
        <v>0</v>
      </c>
      <c r="F30" s="201">
        <v>0</v>
      </c>
      <c r="G30" s="201">
        <f t="shared" si="12"/>
        <v>0</v>
      </c>
      <c r="H30" s="196"/>
      <c r="I30" s="201">
        <v>0</v>
      </c>
      <c r="J30" s="201">
        <v>0</v>
      </c>
      <c r="K30" s="201">
        <f t="shared" si="2"/>
        <v>0</v>
      </c>
      <c r="L30" s="196"/>
      <c r="M30" s="201">
        <v>0</v>
      </c>
      <c r="N30" s="201">
        <v>0</v>
      </c>
      <c r="O30" s="201">
        <f t="shared" si="4"/>
        <v>0</v>
      </c>
      <c r="P30" s="196"/>
      <c r="Q30" s="201">
        <v>0</v>
      </c>
      <c r="R30" s="201"/>
      <c r="S30" s="201">
        <f t="shared" si="6"/>
        <v>0</v>
      </c>
      <c r="T30" s="196"/>
      <c r="U30" s="201">
        <f t="shared" si="8"/>
        <v>0</v>
      </c>
      <c r="V30" s="201">
        <f t="shared" si="13"/>
        <v>0</v>
      </c>
      <c r="W30" s="202">
        <f t="shared" si="10"/>
        <v>0</v>
      </c>
      <c r="X30" s="196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03"/>
      <c r="AK30" s="203"/>
      <c r="AL30" s="203"/>
      <c r="AM30" s="203"/>
      <c r="AN30" s="203"/>
      <c r="AO30" s="203"/>
      <c r="AP30" s="203"/>
      <c r="AQ30" s="203"/>
      <c r="AR30" s="203"/>
      <c r="AS30" s="203"/>
      <c r="AT30" s="203"/>
      <c r="AU30" s="203"/>
      <c r="AV30" s="203"/>
      <c r="AW30" s="203"/>
      <c r="AX30" s="203"/>
      <c r="AY30" s="203"/>
      <c r="AZ30" s="203"/>
      <c r="BA30" s="203"/>
      <c r="BB30" s="203"/>
      <c r="BC30" s="203"/>
      <c r="BD30" s="203"/>
      <c r="BE30" s="203"/>
      <c r="BF30" s="203"/>
      <c r="BG30" s="203"/>
      <c r="BH30" s="203"/>
      <c r="BI30" s="203"/>
      <c r="BJ30" s="203"/>
      <c r="BK30" s="203"/>
      <c r="BL30" s="203"/>
    </row>
    <row r="31" spans="1:64" ht="20.100000000000001" customHeight="1">
      <c r="A31" s="244" t="s">
        <v>88</v>
      </c>
      <c r="B31" s="245"/>
      <c r="C31" s="243" t="s">
        <v>321</v>
      </c>
      <c r="D31" s="243"/>
      <c r="E31" s="201">
        <v>0</v>
      </c>
      <c r="F31" s="201">
        <v>-15900</v>
      </c>
      <c r="G31" s="201">
        <f>F31-E31</f>
        <v>-15900</v>
      </c>
      <c r="H31" s="196"/>
      <c r="I31" s="201">
        <v>0</v>
      </c>
      <c r="J31" s="201"/>
      <c r="K31" s="201">
        <f>J31-I31</f>
        <v>0</v>
      </c>
      <c r="L31" s="196"/>
      <c r="M31" s="201">
        <v>0</v>
      </c>
      <c r="N31" s="201">
        <v>0</v>
      </c>
      <c r="O31" s="201">
        <f>N31-M31</f>
        <v>0</v>
      </c>
      <c r="P31" s="196"/>
      <c r="Q31" s="201">
        <v>0</v>
      </c>
      <c r="R31" s="201"/>
      <c r="S31" s="201">
        <f>R31-Q31</f>
        <v>0</v>
      </c>
      <c r="T31" s="196"/>
      <c r="U31" s="201">
        <f>E31+I31+M31+Q31</f>
        <v>0</v>
      </c>
      <c r="V31" s="201">
        <f>F31+J31+N31+R31</f>
        <v>-15900</v>
      </c>
      <c r="W31" s="206">
        <f>V31-U31</f>
        <v>-15900</v>
      </c>
      <c r="X31" s="196"/>
      <c r="Y31" s="203"/>
      <c r="Z31" s="203"/>
      <c r="AA31" s="203"/>
      <c r="AB31" s="203"/>
      <c r="AC31" s="203"/>
      <c r="AD31" s="203"/>
      <c r="AE31" s="203"/>
      <c r="AF31" s="203"/>
      <c r="AG31" s="203"/>
      <c r="AH31" s="203"/>
      <c r="AI31" s="203"/>
      <c r="AJ31" s="203"/>
      <c r="AK31" s="203"/>
      <c r="AL31" s="203"/>
      <c r="AM31" s="203"/>
      <c r="AN31" s="203"/>
      <c r="AO31" s="203"/>
      <c r="AP31" s="203"/>
      <c r="AQ31" s="203"/>
      <c r="AR31" s="203"/>
      <c r="AS31" s="203"/>
      <c r="AT31" s="203"/>
      <c r="AU31" s="203"/>
      <c r="AV31" s="203"/>
      <c r="AW31" s="203"/>
      <c r="AX31" s="203"/>
      <c r="AY31" s="203"/>
      <c r="AZ31" s="203"/>
      <c r="BA31" s="203"/>
      <c r="BB31" s="203"/>
      <c r="BC31" s="203"/>
      <c r="BD31" s="203"/>
      <c r="BE31" s="203"/>
      <c r="BF31" s="203"/>
      <c r="BG31" s="203"/>
      <c r="BH31" s="203"/>
      <c r="BI31" s="203"/>
      <c r="BJ31" s="203"/>
      <c r="BK31" s="203"/>
      <c r="BL31" s="203"/>
    </row>
    <row r="32" spans="1:64" ht="20.100000000000001" customHeight="1">
      <c r="A32" s="246">
        <v>460003</v>
      </c>
      <c r="B32" s="199"/>
      <c r="C32" s="200" t="s">
        <v>322</v>
      </c>
      <c r="D32" s="200"/>
      <c r="E32" s="201">
        <v>0</v>
      </c>
      <c r="F32" s="201">
        <v>0</v>
      </c>
      <c r="G32" s="201">
        <f t="shared" si="12"/>
        <v>0</v>
      </c>
      <c r="H32" s="196"/>
      <c r="I32" s="201">
        <v>0</v>
      </c>
      <c r="J32" s="201"/>
      <c r="K32" s="201">
        <f t="shared" si="2"/>
        <v>0</v>
      </c>
      <c r="L32" s="196"/>
      <c r="M32" s="201">
        <v>0</v>
      </c>
      <c r="N32" s="201">
        <v>0</v>
      </c>
      <c r="O32" s="201">
        <f t="shared" si="4"/>
        <v>0</v>
      </c>
      <c r="P32" s="196"/>
      <c r="Q32" s="201">
        <v>0</v>
      </c>
      <c r="R32" s="201"/>
      <c r="S32" s="201">
        <f t="shared" si="6"/>
        <v>0</v>
      </c>
      <c r="T32" s="196"/>
      <c r="U32" s="201">
        <f t="shared" si="8"/>
        <v>0</v>
      </c>
      <c r="V32" s="201">
        <f t="shared" si="13"/>
        <v>0</v>
      </c>
      <c r="W32" s="206">
        <f t="shared" si="10"/>
        <v>0</v>
      </c>
      <c r="X32" s="196"/>
      <c r="Y32" s="203"/>
      <c r="Z32" s="203"/>
      <c r="AA32" s="203"/>
      <c r="AB32" s="203"/>
      <c r="AC32" s="203"/>
      <c r="AD32" s="203"/>
      <c r="AE32" s="203"/>
      <c r="AF32" s="203"/>
      <c r="AG32" s="203"/>
      <c r="AH32" s="203"/>
      <c r="AI32" s="203"/>
      <c r="AJ32" s="203"/>
      <c r="AK32" s="203"/>
      <c r="AL32" s="203"/>
      <c r="AM32" s="203"/>
      <c r="AN32" s="203"/>
      <c r="AO32" s="203"/>
      <c r="AP32" s="203"/>
      <c r="AQ32" s="203"/>
      <c r="AR32" s="203"/>
      <c r="AS32" s="203"/>
      <c r="AT32" s="203"/>
      <c r="AU32" s="203"/>
      <c r="AV32" s="203"/>
      <c r="AW32" s="203"/>
      <c r="AX32" s="203"/>
      <c r="AY32" s="203"/>
      <c r="AZ32" s="203"/>
      <c r="BA32" s="203"/>
      <c r="BB32" s="203"/>
      <c r="BC32" s="203"/>
      <c r="BD32" s="203"/>
      <c r="BE32" s="203"/>
      <c r="BF32" s="203"/>
      <c r="BG32" s="203"/>
      <c r="BH32" s="203"/>
      <c r="BI32" s="203"/>
      <c r="BJ32" s="203"/>
      <c r="BK32" s="203"/>
      <c r="BL32" s="203"/>
    </row>
    <row r="33" spans="1:64" s="255" customFormat="1" ht="20.100000000000001" customHeight="1">
      <c r="A33" s="249" t="s">
        <v>90</v>
      </c>
      <c r="B33" s="250" t="s">
        <v>91</v>
      </c>
      <c r="C33" s="251"/>
      <c r="D33" s="251"/>
      <c r="E33" s="252">
        <f>SUM(E34,E61,E80,E83,E88,E92,E94,E101,E105,E110)</f>
        <v>5632449</v>
      </c>
      <c r="F33" s="252">
        <f>SUM(F34,F61,F80,F83,F88,F92,F94,F101,F105,F110)</f>
        <v>4639358</v>
      </c>
      <c r="G33" s="252">
        <f t="shared" si="12"/>
        <v>-993091</v>
      </c>
      <c r="H33" s="253">
        <f t="shared" si="1"/>
        <v>82.368397831920007</v>
      </c>
      <c r="I33" s="252">
        <f>SUM(I34,I61,I80,I83,I88,I92,I94,I101,I105,I110)</f>
        <v>5924949</v>
      </c>
      <c r="J33" s="252">
        <f>SUM(J34,J61,J80,J83,J88,J92,J94,J101,J105,J110)</f>
        <v>5873542</v>
      </c>
      <c r="K33" s="252">
        <f t="shared" si="2"/>
        <v>-51407</v>
      </c>
      <c r="L33" s="253">
        <f t="shared" si="3"/>
        <v>99.132363839756252</v>
      </c>
      <c r="M33" s="252">
        <f>SUM(M34,M61,M80,M83,M88,M92,M94,M101,M105,M110)</f>
        <v>5889091</v>
      </c>
      <c r="N33" s="252">
        <f>SUM(N34,N61,N80,N83,N88,N92,N94,N101,N105,N110)</f>
        <v>0</v>
      </c>
      <c r="O33" s="252">
        <f t="shared" si="4"/>
        <v>-5889091</v>
      </c>
      <c r="P33" s="253">
        <f t="shared" si="5"/>
        <v>0</v>
      </c>
      <c r="Q33" s="252">
        <f>SUM(Q34,Q61,Q80,Q83,Q88,Q92,Q94,Q101,Q105,Q110)</f>
        <v>5986842</v>
      </c>
      <c r="R33" s="252">
        <f>SUM(R34,R61,R83,R88,R92,R94,R101,R105,R110)</f>
        <v>0</v>
      </c>
      <c r="S33" s="252">
        <f t="shared" si="6"/>
        <v>-5986842</v>
      </c>
      <c r="T33" s="253">
        <f t="shared" si="7"/>
        <v>0</v>
      </c>
      <c r="U33" s="252">
        <f t="shared" si="8"/>
        <v>23433331</v>
      </c>
      <c r="V33" s="252">
        <f t="shared" si="13"/>
        <v>10512900</v>
      </c>
      <c r="W33" s="252">
        <f t="shared" si="10"/>
        <v>-12920431</v>
      </c>
      <c r="X33" s="253">
        <f t="shared" si="11"/>
        <v>44.863020114383225</v>
      </c>
      <c r="Y33" s="254"/>
      <c r="Z33" s="254"/>
      <c r="AA33" s="254"/>
      <c r="AB33" s="254"/>
      <c r="AC33" s="254"/>
      <c r="AD33" s="254"/>
      <c r="AE33" s="254"/>
      <c r="AF33" s="254"/>
      <c r="AG33" s="254"/>
      <c r="AH33" s="254"/>
      <c r="AI33" s="254"/>
      <c r="AJ33" s="254"/>
      <c r="AK33" s="254"/>
      <c r="AL33" s="254"/>
      <c r="AM33" s="254"/>
      <c r="AN33" s="254"/>
      <c r="AO33" s="254"/>
      <c r="AP33" s="254"/>
      <c r="AQ33" s="254"/>
      <c r="AR33" s="254"/>
      <c r="AS33" s="254"/>
      <c r="AT33" s="254"/>
      <c r="AU33" s="254"/>
      <c r="AV33" s="254"/>
      <c r="AW33" s="254"/>
      <c r="AX33" s="254"/>
      <c r="AY33" s="254"/>
      <c r="AZ33" s="254"/>
      <c r="BA33" s="254"/>
      <c r="BB33" s="254"/>
      <c r="BC33" s="254"/>
      <c r="BD33" s="254"/>
      <c r="BE33" s="254"/>
      <c r="BF33" s="254"/>
      <c r="BG33" s="254"/>
      <c r="BH33" s="254"/>
      <c r="BI33" s="254"/>
      <c r="BJ33" s="254"/>
      <c r="BK33" s="254"/>
      <c r="BL33" s="254"/>
    </row>
    <row r="34" spans="1:64" s="255" customFormat="1" ht="20.100000000000001" customHeight="1">
      <c r="A34" s="249" t="s">
        <v>92</v>
      </c>
      <c r="B34" s="250" t="s">
        <v>93</v>
      </c>
      <c r="C34" s="251"/>
      <c r="D34" s="251"/>
      <c r="E34" s="252">
        <f>SUM(E35,E40,E44,E48,E49,E53,E54:E56,E57,E60)</f>
        <v>4257307</v>
      </c>
      <c r="F34" s="252">
        <f>SUM(F35,F40,F44,F48,F49,F53,F54:F56,F57,F60)</f>
        <v>3668327</v>
      </c>
      <c r="G34" s="252">
        <f t="shared" si="12"/>
        <v>-588980</v>
      </c>
      <c r="H34" s="253">
        <f t="shared" si="1"/>
        <v>86.165432748918505</v>
      </c>
      <c r="I34" s="252">
        <f>SUM(I35,I40,I44,I48,I49,I53,I54:I56,I57,I60)</f>
        <v>4549807</v>
      </c>
      <c r="J34" s="252">
        <f>SUM(J35,J40,J44,J48,J49,J53,J54:J56,J57,J60)</f>
        <v>3739745</v>
      </c>
      <c r="K34" s="252">
        <f t="shared" si="2"/>
        <v>-810062</v>
      </c>
      <c r="L34" s="253">
        <f t="shared" si="3"/>
        <v>82.195684344412854</v>
      </c>
      <c r="M34" s="252">
        <f>SUM(M35,M40,M44,M48,M49,M53,M54:M56,M57,M60)</f>
        <v>4637651</v>
      </c>
      <c r="N34" s="252">
        <f>SUM(N35,N40,N44,N48,N49,N53,N54:N56,N57,N60)</f>
        <v>0</v>
      </c>
      <c r="O34" s="252">
        <f t="shared" si="4"/>
        <v>-4637651</v>
      </c>
      <c r="P34" s="253">
        <f t="shared" si="5"/>
        <v>0</v>
      </c>
      <c r="Q34" s="252">
        <f>SUM(Q35,Q40,Q44,Q48,Q49,Q53,Q54:Q56,Q57,Q60)</f>
        <v>4735402</v>
      </c>
      <c r="R34" s="252">
        <f>SUM(R35,R40,R44,R48,R49,R53:R57,R60)</f>
        <v>0</v>
      </c>
      <c r="S34" s="252">
        <f t="shared" si="6"/>
        <v>-4735402</v>
      </c>
      <c r="T34" s="253">
        <f t="shared" si="7"/>
        <v>0</v>
      </c>
      <c r="U34" s="252">
        <f t="shared" si="8"/>
        <v>18180167</v>
      </c>
      <c r="V34" s="252">
        <f t="shared" si="13"/>
        <v>7408072</v>
      </c>
      <c r="W34" s="252">
        <f t="shared" si="10"/>
        <v>-10772095</v>
      </c>
      <c r="X34" s="253">
        <f t="shared" si="11"/>
        <v>40.748096538387138</v>
      </c>
      <c r="Y34" s="254"/>
      <c r="Z34" s="254"/>
      <c r="AA34" s="254"/>
      <c r="AB34" s="254"/>
      <c r="AC34" s="254"/>
      <c r="AD34" s="254"/>
      <c r="AE34" s="254"/>
      <c r="AF34" s="254"/>
      <c r="AG34" s="254"/>
      <c r="AH34" s="254"/>
      <c r="AI34" s="254"/>
      <c r="AJ34" s="254"/>
      <c r="AK34" s="254"/>
      <c r="AL34" s="254"/>
      <c r="AM34" s="254"/>
      <c r="AN34" s="254"/>
      <c r="AO34" s="254"/>
      <c r="AP34" s="254"/>
      <c r="AQ34" s="254"/>
      <c r="AR34" s="254"/>
      <c r="AS34" s="254"/>
      <c r="AT34" s="254"/>
      <c r="AU34" s="254"/>
      <c r="AV34" s="254"/>
      <c r="AW34" s="254"/>
      <c r="AX34" s="254"/>
      <c r="AY34" s="254"/>
      <c r="AZ34" s="254"/>
      <c r="BA34" s="254"/>
      <c r="BB34" s="254"/>
      <c r="BC34" s="254"/>
      <c r="BD34" s="254"/>
      <c r="BE34" s="254"/>
      <c r="BF34" s="254"/>
      <c r="BG34" s="254"/>
      <c r="BH34" s="254"/>
      <c r="BI34" s="254"/>
      <c r="BJ34" s="254"/>
      <c r="BK34" s="254"/>
      <c r="BL34" s="254"/>
    </row>
    <row r="35" spans="1:64" ht="20.100000000000001" customHeight="1">
      <c r="A35" s="198" t="s">
        <v>94</v>
      </c>
      <c r="B35" s="210" t="s">
        <v>95</v>
      </c>
      <c r="C35" s="204" t="s">
        <v>96</v>
      </c>
      <c r="D35" s="200"/>
      <c r="E35" s="211">
        <v>2192205</v>
      </c>
      <c r="F35" s="201">
        <v>1961714</v>
      </c>
      <c r="G35" s="201">
        <f t="shared" si="12"/>
        <v>-230491</v>
      </c>
      <c r="H35" s="196">
        <f t="shared" si="1"/>
        <v>89.4858829352182</v>
      </c>
      <c r="I35" s="211">
        <f>SUM(I36:I39)</f>
        <v>2373895</v>
      </c>
      <c r="J35" s="201">
        <f>J36+J38</f>
        <v>1896404</v>
      </c>
      <c r="K35" s="201">
        <f t="shared" si="2"/>
        <v>-477491</v>
      </c>
      <c r="L35" s="196">
        <f t="shared" si="3"/>
        <v>79.885757373430593</v>
      </c>
      <c r="M35" s="211">
        <f>SUM(M36:M39)</f>
        <v>2431728</v>
      </c>
      <c r="N35" s="201">
        <f>SUM(N36:N39)</f>
        <v>0</v>
      </c>
      <c r="O35" s="201">
        <f t="shared" si="4"/>
        <v>-2431728</v>
      </c>
      <c r="P35" s="196">
        <f t="shared" si="5"/>
        <v>0</v>
      </c>
      <c r="Q35" s="211">
        <f>SUM(Q36:Q39)</f>
        <v>2489563</v>
      </c>
      <c r="R35" s="201">
        <f>SUM(R36:R39)</f>
        <v>0</v>
      </c>
      <c r="S35" s="201">
        <f t="shared" si="6"/>
        <v>-2489563</v>
      </c>
      <c r="T35" s="196">
        <f t="shared" si="7"/>
        <v>0</v>
      </c>
      <c r="U35" s="211">
        <f t="shared" si="8"/>
        <v>9487391</v>
      </c>
      <c r="V35" s="201">
        <f t="shared" si="13"/>
        <v>3858118</v>
      </c>
      <c r="W35" s="202">
        <f t="shared" si="10"/>
        <v>-5629273</v>
      </c>
      <c r="X35" s="196">
        <f t="shared" si="11"/>
        <v>40.665742562944864</v>
      </c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03"/>
      <c r="AL35" s="203"/>
      <c r="AM35" s="203"/>
      <c r="AN35" s="203"/>
      <c r="AO35" s="203"/>
      <c r="AP35" s="203"/>
      <c r="AQ35" s="203"/>
      <c r="AR35" s="203"/>
      <c r="AS35" s="203"/>
      <c r="AT35" s="203"/>
      <c r="AU35" s="203"/>
      <c r="AV35" s="203"/>
      <c r="AW35" s="203"/>
      <c r="AX35" s="203"/>
      <c r="AY35" s="203"/>
      <c r="AZ35" s="203"/>
      <c r="BA35" s="203"/>
      <c r="BB35" s="203"/>
      <c r="BC35" s="203"/>
      <c r="BD35" s="203"/>
      <c r="BE35" s="203"/>
      <c r="BF35" s="203"/>
      <c r="BG35" s="203"/>
      <c r="BH35" s="203"/>
      <c r="BI35" s="203"/>
      <c r="BJ35" s="203"/>
      <c r="BK35" s="203"/>
      <c r="BL35" s="203"/>
    </row>
    <row r="36" spans="1:64" ht="20.100000000000001" customHeight="1">
      <c r="A36" s="198"/>
      <c r="B36" s="210"/>
      <c r="C36" s="204"/>
      <c r="D36" s="204" t="s">
        <v>296</v>
      </c>
      <c r="E36" s="201">
        <v>646526</v>
      </c>
      <c r="F36" s="201">
        <v>646454</v>
      </c>
      <c r="G36" s="201">
        <f t="shared" si="12"/>
        <v>-72</v>
      </c>
      <c r="H36" s="196">
        <f t="shared" si="1"/>
        <v>99.988863556918048</v>
      </c>
      <c r="I36" s="201">
        <v>677714</v>
      </c>
      <c r="J36" s="201">
        <v>663471</v>
      </c>
      <c r="K36" s="201">
        <f t="shared" si="2"/>
        <v>-14243</v>
      </c>
      <c r="L36" s="196">
        <f t="shared" si="3"/>
        <v>97.898376011119737</v>
      </c>
      <c r="M36" s="201">
        <v>692172</v>
      </c>
      <c r="N36" s="201"/>
      <c r="O36" s="201">
        <f t="shared" si="4"/>
        <v>-692172</v>
      </c>
      <c r="P36" s="196">
        <f t="shared" si="5"/>
        <v>0</v>
      </c>
      <c r="Q36" s="201">
        <v>706631</v>
      </c>
      <c r="R36" s="201"/>
      <c r="S36" s="201">
        <f t="shared" si="6"/>
        <v>-706631</v>
      </c>
      <c r="T36" s="196">
        <f t="shared" si="7"/>
        <v>0</v>
      </c>
      <c r="U36" s="201">
        <f t="shared" si="8"/>
        <v>2723043</v>
      </c>
      <c r="V36" s="201">
        <f t="shared" si="13"/>
        <v>1309925</v>
      </c>
      <c r="W36" s="202">
        <f t="shared" si="10"/>
        <v>-1413118</v>
      </c>
      <c r="X36" s="196">
        <f t="shared" si="11"/>
        <v>48.105189671995632</v>
      </c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03"/>
      <c r="AK36" s="203"/>
      <c r="AL36" s="203"/>
      <c r="AM36" s="203"/>
      <c r="AN36" s="203"/>
      <c r="AO36" s="203"/>
      <c r="AP36" s="203"/>
      <c r="AQ36" s="203"/>
      <c r="AR36" s="203"/>
      <c r="AS36" s="203"/>
      <c r="AT36" s="203"/>
      <c r="AU36" s="203"/>
      <c r="AV36" s="203"/>
      <c r="AW36" s="203"/>
      <c r="AX36" s="203"/>
      <c r="AY36" s="203"/>
      <c r="AZ36" s="203"/>
      <c r="BA36" s="203"/>
      <c r="BB36" s="203"/>
      <c r="BC36" s="203"/>
      <c r="BD36" s="203"/>
      <c r="BE36" s="203"/>
      <c r="BF36" s="203"/>
      <c r="BG36" s="203"/>
      <c r="BH36" s="203"/>
      <c r="BI36" s="203"/>
      <c r="BJ36" s="203"/>
      <c r="BK36" s="203"/>
      <c r="BL36" s="203"/>
    </row>
    <row r="37" spans="1:64" ht="20.100000000000001" hidden="1" customHeight="1">
      <c r="A37" s="198"/>
      <c r="B37" s="210"/>
      <c r="C37" s="204"/>
      <c r="D37" s="204" t="s">
        <v>98</v>
      </c>
      <c r="E37" s="201">
        <v>0</v>
      </c>
      <c r="F37" s="201">
        <v>0</v>
      </c>
      <c r="G37" s="201">
        <f t="shared" si="12"/>
        <v>0</v>
      </c>
      <c r="H37" s="196" t="e">
        <f t="shared" si="1"/>
        <v>#DIV/0!</v>
      </c>
      <c r="I37" s="201"/>
      <c r="J37" s="201"/>
      <c r="K37" s="201">
        <f t="shared" si="2"/>
        <v>0</v>
      </c>
      <c r="L37" s="196" t="e">
        <f t="shared" si="3"/>
        <v>#DIV/0!</v>
      </c>
      <c r="M37" s="201"/>
      <c r="N37" s="201"/>
      <c r="O37" s="201">
        <f t="shared" si="4"/>
        <v>0</v>
      </c>
      <c r="P37" s="196" t="e">
        <f t="shared" si="5"/>
        <v>#DIV/0!</v>
      </c>
      <c r="Q37" s="201"/>
      <c r="R37" s="201"/>
      <c r="S37" s="201">
        <f t="shared" si="6"/>
        <v>0</v>
      </c>
      <c r="T37" s="196" t="e">
        <f t="shared" si="7"/>
        <v>#DIV/0!</v>
      </c>
      <c r="U37" s="201">
        <f t="shared" si="8"/>
        <v>0</v>
      </c>
      <c r="V37" s="201">
        <f t="shared" si="13"/>
        <v>0</v>
      </c>
      <c r="W37" s="202">
        <f t="shared" si="10"/>
        <v>0</v>
      </c>
      <c r="X37" s="196" t="e">
        <f t="shared" si="11"/>
        <v>#DIV/0!</v>
      </c>
      <c r="Y37" s="203"/>
      <c r="Z37" s="203"/>
      <c r="AA37" s="203"/>
      <c r="AB37" s="203"/>
      <c r="AC37" s="203"/>
      <c r="AD37" s="203"/>
      <c r="AE37" s="203"/>
      <c r="AF37" s="203"/>
      <c r="AG37" s="203"/>
      <c r="AH37" s="203"/>
      <c r="AI37" s="203"/>
      <c r="AJ37" s="203"/>
      <c r="AK37" s="203"/>
      <c r="AL37" s="203"/>
      <c r="AM37" s="203"/>
      <c r="AN37" s="203"/>
      <c r="AO37" s="203"/>
      <c r="AP37" s="203"/>
      <c r="AQ37" s="203"/>
      <c r="AR37" s="203"/>
      <c r="AS37" s="203"/>
      <c r="AT37" s="203"/>
      <c r="AU37" s="203"/>
      <c r="AV37" s="203"/>
      <c r="AW37" s="203"/>
      <c r="AX37" s="203"/>
      <c r="AY37" s="203"/>
      <c r="AZ37" s="203"/>
      <c r="BA37" s="203"/>
      <c r="BB37" s="203"/>
      <c r="BC37" s="203"/>
      <c r="BD37" s="203"/>
      <c r="BE37" s="203"/>
      <c r="BF37" s="203"/>
      <c r="BG37" s="203"/>
      <c r="BH37" s="203"/>
      <c r="BI37" s="203"/>
      <c r="BJ37" s="203"/>
      <c r="BK37" s="203"/>
      <c r="BL37" s="203"/>
    </row>
    <row r="38" spans="1:64" ht="20.100000000000001" customHeight="1">
      <c r="A38" s="198"/>
      <c r="B38" s="210"/>
      <c r="C38" s="204"/>
      <c r="D38" s="204" t="s">
        <v>99</v>
      </c>
      <c r="E38" s="201">
        <v>1545679</v>
      </c>
      <c r="F38" s="201">
        <v>1315260</v>
      </c>
      <c r="G38" s="201">
        <f t="shared" si="12"/>
        <v>-230419</v>
      </c>
      <c r="H38" s="196">
        <f t="shared" si="1"/>
        <v>85.092700360165338</v>
      </c>
      <c r="I38" s="201">
        <v>1696181</v>
      </c>
      <c r="J38" s="201">
        <v>1232933</v>
      </c>
      <c r="K38" s="201">
        <f t="shared" si="2"/>
        <v>-463248</v>
      </c>
      <c r="L38" s="196">
        <f t="shared" si="3"/>
        <v>72.688763758113083</v>
      </c>
      <c r="M38" s="201">
        <v>1739556</v>
      </c>
      <c r="N38" s="201"/>
      <c r="O38" s="201">
        <f t="shared" si="4"/>
        <v>-1739556</v>
      </c>
      <c r="P38" s="196">
        <f t="shared" si="5"/>
        <v>0</v>
      </c>
      <c r="Q38" s="201">
        <v>1782932</v>
      </c>
      <c r="R38" s="201"/>
      <c r="S38" s="201">
        <f t="shared" si="6"/>
        <v>-1782932</v>
      </c>
      <c r="T38" s="196">
        <f t="shared" si="7"/>
        <v>0</v>
      </c>
      <c r="U38" s="201">
        <f t="shared" si="8"/>
        <v>6764348</v>
      </c>
      <c r="V38" s="201">
        <f t="shared" si="13"/>
        <v>2548193</v>
      </c>
      <c r="W38" s="202">
        <f t="shared" si="10"/>
        <v>-4216155</v>
      </c>
      <c r="X38" s="196">
        <f t="shared" si="11"/>
        <v>37.670932956140049</v>
      </c>
      <c r="Y38" s="203"/>
      <c r="Z38" s="203"/>
      <c r="AA38" s="203"/>
      <c r="AB38" s="203"/>
      <c r="AC38" s="203"/>
      <c r="AD38" s="203"/>
      <c r="AE38" s="203"/>
      <c r="AF38" s="203"/>
      <c r="AG38" s="203"/>
      <c r="AH38" s="203"/>
      <c r="AI38" s="203"/>
      <c r="AJ38" s="203"/>
      <c r="AK38" s="203"/>
      <c r="AL38" s="203"/>
      <c r="AM38" s="203"/>
      <c r="AN38" s="203"/>
      <c r="AO38" s="203"/>
      <c r="AP38" s="203"/>
      <c r="AQ38" s="203"/>
      <c r="AR38" s="203"/>
      <c r="AS38" s="203"/>
      <c r="AT38" s="203"/>
      <c r="AU38" s="203"/>
      <c r="AV38" s="203"/>
      <c r="AW38" s="203"/>
      <c r="AX38" s="203"/>
      <c r="AY38" s="203"/>
      <c r="AZ38" s="203"/>
      <c r="BA38" s="203"/>
      <c r="BB38" s="203"/>
      <c r="BC38" s="203"/>
      <c r="BD38" s="203"/>
      <c r="BE38" s="203"/>
      <c r="BF38" s="203"/>
      <c r="BG38" s="203"/>
      <c r="BH38" s="203"/>
      <c r="BI38" s="203"/>
      <c r="BJ38" s="203"/>
      <c r="BK38" s="203"/>
      <c r="BL38" s="203"/>
    </row>
    <row r="39" spans="1:64" ht="20.100000000000001" hidden="1" customHeight="1">
      <c r="A39" s="198"/>
      <c r="B39" s="210"/>
      <c r="C39" s="204"/>
      <c r="D39" s="204" t="s">
        <v>100</v>
      </c>
      <c r="E39" s="201">
        <v>0</v>
      </c>
      <c r="F39" s="201">
        <v>0</v>
      </c>
      <c r="G39" s="201">
        <f t="shared" si="12"/>
        <v>0</v>
      </c>
      <c r="H39" s="196" t="e">
        <f t="shared" si="1"/>
        <v>#DIV/0!</v>
      </c>
      <c r="I39" s="201">
        <v>0</v>
      </c>
      <c r="J39" s="201"/>
      <c r="K39" s="201">
        <f t="shared" si="2"/>
        <v>0</v>
      </c>
      <c r="L39" s="196" t="e">
        <f t="shared" si="3"/>
        <v>#DIV/0!</v>
      </c>
      <c r="M39" s="201">
        <v>0</v>
      </c>
      <c r="N39" s="201">
        <v>0</v>
      </c>
      <c r="O39" s="201">
        <f t="shared" si="4"/>
        <v>0</v>
      </c>
      <c r="P39" s="196" t="e">
        <f t="shared" si="5"/>
        <v>#DIV/0!</v>
      </c>
      <c r="Q39" s="201">
        <v>0</v>
      </c>
      <c r="R39" s="201">
        <v>0</v>
      </c>
      <c r="S39" s="201">
        <f t="shared" si="6"/>
        <v>0</v>
      </c>
      <c r="T39" s="196" t="e">
        <f t="shared" si="7"/>
        <v>#DIV/0!</v>
      </c>
      <c r="U39" s="201">
        <f t="shared" si="8"/>
        <v>0</v>
      </c>
      <c r="V39" s="201">
        <f t="shared" si="13"/>
        <v>0</v>
      </c>
      <c r="W39" s="207">
        <f t="shared" si="10"/>
        <v>0</v>
      </c>
      <c r="X39" s="196" t="e">
        <f t="shared" si="11"/>
        <v>#DIV/0!</v>
      </c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3"/>
      <c r="AJ39" s="203"/>
      <c r="AK39" s="203"/>
      <c r="AL39" s="203"/>
      <c r="AM39" s="203"/>
      <c r="AN39" s="203"/>
      <c r="AO39" s="203"/>
      <c r="AP39" s="203"/>
      <c r="AQ39" s="203"/>
      <c r="AR39" s="203"/>
      <c r="AS39" s="203"/>
      <c r="AT39" s="203"/>
      <c r="AU39" s="203"/>
      <c r="AV39" s="203"/>
      <c r="AW39" s="203"/>
      <c r="AX39" s="203"/>
      <c r="AY39" s="203"/>
      <c r="AZ39" s="203"/>
      <c r="BA39" s="203"/>
      <c r="BB39" s="203"/>
      <c r="BC39" s="203"/>
      <c r="BD39" s="203"/>
      <c r="BE39" s="203"/>
      <c r="BF39" s="203"/>
      <c r="BG39" s="203"/>
      <c r="BH39" s="203"/>
      <c r="BI39" s="203"/>
      <c r="BJ39" s="203"/>
      <c r="BK39" s="203"/>
      <c r="BL39" s="203"/>
    </row>
    <row r="40" spans="1:64">
      <c r="A40" s="198" t="s">
        <v>101</v>
      </c>
      <c r="B40" s="205" t="s">
        <v>95</v>
      </c>
      <c r="C40" s="200" t="s">
        <v>297</v>
      </c>
      <c r="D40" s="200"/>
      <c r="E40" s="211">
        <v>96000</v>
      </c>
      <c r="F40" s="201">
        <v>96000</v>
      </c>
      <c r="G40" s="201">
        <f t="shared" si="12"/>
        <v>0</v>
      </c>
      <c r="H40" s="196">
        <f t="shared" si="1"/>
        <v>100</v>
      </c>
      <c r="I40" s="211">
        <f>SUM(I41:I43)</f>
        <v>96000</v>
      </c>
      <c r="J40" s="201">
        <f>SUM(J41:J43)</f>
        <v>48000</v>
      </c>
      <c r="K40" s="201">
        <f t="shared" si="2"/>
        <v>-48000</v>
      </c>
      <c r="L40" s="196">
        <f t="shared" si="3"/>
        <v>50</v>
      </c>
      <c r="M40" s="211">
        <v>96000</v>
      </c>
      <c r="N40" s="201">
        <f>SUM(N41:N41)</f>
        <v>0</v>
      </c>
      <c r="O40" s="201">
        <f t="shared" si="4"/>
        <v>-96000</v>
      </c>
      <c r="P40" s="196">
        <f t="shared" si="5"/>
        <v>0</v>
      </c>
      <c r="Q40" s="211">
        <v>96000</v>
      </c>
      <c r="R40" s="201">
        <f>SUM(R41:R41)</f>
        <v>0</v>
      </c>
      <c r="S40" s="201">
        <f t="shared" si="6"/>
        <v>-96000</v>
      </c>
      <c r="T40" s="196">
        <f t="shared" si="7"/>
        <v>0</v>
      </c>
      <c r="U40" s="211">
        <f t="shared" si="8"/>
        <v>384000</v>
      </c>
      <c r="V40" s="201">
        <f t="shared" si="13"/>
        <v>144000</v>
      </c>
      <c r="W40" s="202">
        <f t="shared" si="10"/>
        <v>-240000</v>
      </c>
      <c r="X40" s="196">
        <f t="shared" si="11"/>
        <v>37.5</v>
      </c>
      <c r="Y40" s="203"/>
      <c r="Z40" s="203"/>
      <c r="AA40" s="203"/>
      <c r="AB40" s="203"/>
      <c r="AC40" s="203"/>
      <c r="AD40" s="203"/>
      <c r="AE40" s="203"/>
      <c r="AF40" s="203"/>
      <c r="AG40" s="203"/>
      <c r="AH40" s="203"/>
      <c r="AI40" s="203"/>
      <c r="AJ40" s="203"/>
      <c r="AK40" s="203"/>
      <c r="AL40" s="203"/>
      <c r="AM40" s="203"/>
      <c r="AN40" s="203"/>
      <c r="AO40" s="203"/>
      <c r="AP40" s="203"/>
      <c r="AQ40" s="203"/>
      <c r="AR40" s="203"/>
      <c r="AS40" s="203"/>
      <c r="AT40" s="203"/>
      <c r="AU40" s="203"/>
      <c r="AV40" s="203"/>
      <c r="AW40" s="203"/>
      <c r="AX40" s="203"/>
      <c r="AY40" s="203"/>
      <c r="AZ40" s="203"/>
      <c r="BA40" s="203"/>
      <c r="BB40" s="203"/>
      <c r="BC40" s="203"/>
      <c r="BD40" s="203"/>
      <c r="BE40" s="203"/>
      <c r="BF40" s="203"/>
      <c r="BG40" s="203"/>
      <c r="BH40" s="203"/>
      <c r="BI40" s="203"/>
      <c r="BJ40" s="203"/>
      <c r="BK40" s="203"/>
      <c r="BL40" s="203"/>
    </row>
    <row r="41" spans="1:64" ht="20.100000000000001" customHeight="1">
      <c r="A41" s="198"/>
      <c r="B41" s="210"/>
      <c r="C41" s="204"/>
      <c r="D41" s="204" t="s">
        <v>279</v>
      </c>
      <c r="E41" s="198">
        <v>96000</v>
      </c>
      <c r="F41" s="201">
        <v>96000</v>
      </c>
      <c r="G41" s="198">
        <f>F41+F43+F42-E41</f>
        <v>0</v>
      </c>
      <c r="H41" s="196">
        <f t="shared" si="1"/>
        <v>100</v>
      </c>
      <c r="I41" s="198">
        <v>96000</v>
      </c>
      <c r="J41" s="201">
        <v>48000</v>
      </c>
      <c r="K41" s="198">
        <f>J41+J42+J43-I41</f>
        <v>-48000</v>
      </c>
      <c r="L41" s="247">
        <f t="shared" si="3"/>
        <v>50</v>
      </c>
      <c r="M41" s="198">
        <v>96000</v>
      </c>
      <c r="N41" s="201"/>
      <c r="O41" s="198">
        <f>N41+N42+N43-M41</f>
        <v>-96000</v>
      </c>
      <c r="P41" s="247">
        <f t="shared" si="5"/>
        <v>0</v>
      </c>
      <c r="Q41" s="198">
        <v>96000</v>
      </c>
      <c r="R41" s="201"/>
      <c r="S41" s="198">
        <f>R41+R42+R43-Q41</f>
        <v>-96000</v>
      </c>
      <c r="T41" s="247">
        <f t="shared" si="7"/>
        <v>0</v>
      </c>
      <c r="U41" s="198">
        <f t="shared" si="8"/>
        <v>384000</v>
      </c>
      <c r="V41" s="201">
        <f t="shared" si="13"/>
        <v>144000</v>
      </c>
      <c r="W41" s="248">
        <f>V41+V42+V43-U41</f>
        <v>-240000</v>
      </c>
      <c r="X41" s="247">
        <f t="shared" si="11"/>
        <v>37.5</v>
      </c>
      <c r="Y41" s="203"/>
      <c r="Z41" s="203"/>
      <c r="AA41" s="203"/>
      <c r="AB41" s="203"/>
      <c r="AC41" s="203"/>
      <c r="AD41" s="203"/>
      <c r="AE41" s="203"/>
      <c r="AF41" s="203"/>
      <c r="AG41" s="203"/>
      <c r="AH41" s="203"/>
      <c r="AI41" s="203"/>
      <c r="AJ41" s="203"/>
      <c r="AK41" s="203"/>
      <c r="AL41" s="203"/>
      <c r="AM41" s="203"/>
      <c r="AN41" s="203"/>
      <c r="AO41" s="203"/>
      <c r="AP41" s="203"/>
      <c r="AQ41" s="203"/>
      <c r="AR41" s="203"/>
      <c r="AS41" s="203"/>
      <c r="AT41" s="203"/>
      <c r="AU41" s="203"/>
      <c r="AV41" s="203"/>
      <c r="AW41" s="203"/>
      <c r="AX41" s="203"/>
      <c r="AY41" s="203"/>
      <c r="AZ41" s="203"/>
      <c r="BA41" s="203"/>
      <c r="BB41" s="203"/>
      <c r="BC41" s="203"/>
      <c r="BD41" s="203"/>
      <c r="BE41" s="203"/>
      <c r="BF41" s="203"/>
      <c r="BG41" s="203"/>
      <c r="BH41" s="203"/>
      <c r="BI41" s="203"/>
      <c r="BJ41" s="203"/>
      <c r="BK41" s="203"/>
      <c r="BL41" s="203"/>
    </row>
    <row r="42" spans="1:64" ht="20.100000000000001" hidden="1" customHeight="1">
      <c r="A42" s="198"/>
      <c r="B42" s="210"/>
      <c r="C42" s="204"/>
      <c r="D42" s="204" t="s">
        <v>298</v>
      </c>
      <c r="E42" s="198">
        <v>0</v>
      </c>
      <c r="F42" s="201">
        <v>0</v>
      </c>
      <c r="G42" s="198"/>
      <c r="H42" s="196" t="e">
        <f t="shared" si="1"/>
        <v>#DIV/0!</v>
      </c>
      <c r="I42" s="198"/>
      <c r="J42" s="201"/>
      <c r="K42" s="198"/>
      <c r="L42" s="247"/>
      <c r="M42" s="198"/>
      <c r="N42" s="201"/>
      <c r="O42" s="198"/>
      <c r="P42" s="247"/>
      <c r="Q42" s="198"/>
      <c r="R42" s="201"/>
      <c r="S42" s="198"/>
      <c r="T42" s="247"/>
      <c r="U42" s="198">
        <f t="shared" si="8"/>
        <v>0</v>
      </c>
      <c r="V42" s="201"/>
      <c r="W42" s="248"/>
      <c r="X42" s="247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3"/>
      <c r="AJ42" s="203"/>
      <c r="AK42" s="203"/>
      <c r="AL42" s="203"/>
      <c r="AM42" s="203"/>
      <c r="AN42" s="203"/>
      <c r="AO42" s="203"/>
      <c r="AP42" s="203"/>
      <c r="AQ42" s="203"/>
      <c r="AR42" s="203"/>
      <c r="AS42" s="203"/>
      <c r="AT42" s="203"/>
      <c r="AU42" s="203"/>
      <c r="AV42" s="203"/>
      <c r="AW42" s="203"/>
      <c r="AX42" s="203"/>
      <c r="AY42" s="203"/>
      <c r="AZ42" s="203"/>
      <c r="BA42" s="203"/>
      <c r="BB42" s="203"/>
      <c r="BC42" s="203"/>
      <c r="BD42" s="203"/>
      <c r="BE42" s="203"/>
      <c r="BF42" s="203"/>
      <c r="BG42" s="203"/>
      <c r="BH42" s="203"/>
      <c r="BI42" s="203"/>
      <c r="BJ42" s="203"/>
      <c r="BK42" s="203"/>
      <c r="BL42" s="203"/>
    </row>
    <row r="43" spans="1:64" ht="20.100000000000001" hidden="1" customHeight="1">
      <c r="A43" s="198"/>
      <c r="B43" s="210"/>
      <c r="C43" s="204"/>
      <c r="D43" s="204" t="s">
        <v>299</v>
      </c>
      <c r="E43" s="198">
        <v>0</v>
      </c>
      <c r="F43" s="201"/>
      <c r="G43" s="198"/>
      <c r="H43" s="196" t="e">
        <f t="shared" si="1"/>
        <v>#DIV/0!</v>
      </c>
      <c r="I43" s="198"/>
      <c r="J43" s="201"/>
      <c r="K43" s="198"/>
      <c r="L43" s="247"/>
      <c r="M43" s="198"/>
      <c r="N43" s="201"/>
      <c r="O43" s="198"/>
      <c r="P43" s="247"/>
      <c r="Q43" s="198"/>
      <c r="R43" s="201"/>
      <c r="S43" s="198"/>
      <c r="T43" s="247"/>
      <c r="U43" s="198"/>
      <c r="V43" s="201"/>
      <c r="W43" s="248"/>
      <c r="X43" s="247"/>
      <c r="Y43" s="203"/>
      <c r="Z43" s="203"/>
      <c r="AA43" s="203"/>
      <c r="AB43" s="203"/>
      <c r="AC43" s="203"/>
      <c r="AD43" s="203"/>
      <c r="AE43" s="203"/>
      <c r="AF43" s="203"/>
      <c r="AG43" s="203"/>
      <c r="AH43" s="203"/>
      <c r="AI43" s="203"/>
      <c r="AJ43" s="203"/>
      <c r="AK43" s="203"/>
      <c r="AL43" s="203"/>
      <c r="AM43" s="203"/>
      <c r="AN43" s="203"/>
      <c r="AO43" s="203"/>
      <c r="AP43" s="203"/>
      <c r="AQ43" s="203"/>
      <c r="AR43" s="203"/>
      <c r="AS43" s="203"/>
      <c r="AT43" s="203"/>
      <c r="AU43" s="203"/>
      <c r="AV43" s="203"/>
      <c r="AW43" s="203"/>
      <c r="AX43" s="203"/>
      <c r="AY43" s="203"/>
      <c r="AZ43" s="203"/>
      <c r="BA43" s="203"/>
      <c r="BB43" s="203"/>
      <c r="BC43" s="203"/>
      <c r="BD43" s="203"/>
      <c r="BE43" s="203"/>
      <c r="BF43" s="203"/>
      <c r="BG43" s="203"/>
      <c r="BH43" s="203"/>
      <c r="BI43" s="203"/>
      <c r="BJ43" s="203"/>
      <c r="BK43" s="203"/>
      <c r="BL43" s="203"/>
    </row>
    <row r="44" spans="1:64" ht="20.100000000000001" customHeight="1">
      <c r="A44" s="198" t="s">
        <v>106</v>
      </c>
      <c r="B44" s="210" t="s">
        <v>107</v>
      </c>
      <c r="C44" s="204" t="s">
        <v>300</v>
      </c>
      <c r="D44" s="204"/>
      <c r="E44" s="201">
        <f>SUM(E45:E47)</f>
        <v>873385</v>
      </c>
      <c r="F44" s="201">
        <v>866566</v>
      </c>
      <c r="G44" s="201">
        <f t="shared" ref="G44:G99" si="14">F44-E44</f>
        <v>-6819</v>
      </c>
      <c r="H44" s="196">
        <f t="shared" si="1"/>
        <v>99.219244663006577</v>
      </c>
      <c r="I44" s="201">
        <f>SUM(I45:I47)</f>
        <v>948375</v>
      </c>
      <c r="J44" s="201">
        <f>J45+J46</f>
        <v>950801</v>
      </c>
      <c r="K44" s="201">
        <f t="shared" ref="K44:K99" si="15">J44-I44</f>
        <v>2426</v>
      </c>
      <c r="L44" s="196">
        <f t="shared" si="3"/>
        <v>100.25580598391986</v>
      </c>
      <c r="M44" s="201">
        <f>SUM(M45:M47)</f>
        <v>962834</v>
      </c>
      <c r="N44" s="201">
        <f>SUM(N45:N47)</f>
        <v>0</v>
      </c>
      <c r="O44" s="201">
        <f t="shared" ref="O44:O99" si="16">N44-M44</f>
        <v>-962834</v>
      </c>
      <c r="P44" s="196">
        <f t="shared" si="5"/>
        <v>0</v>
      </c>
      <c r="Q44" s="201">
        <f>SUM(Q45:Q47)</f>
        <v>977306</v>
      </c>
      <c r="R44" s="201">
        <f>SUM(R45:R47)</f>
        <v>0</v>
      </c>
      <c r="S44" s="201">
        <f t="shared" ref="S44:S99" si="17">R44-Q44</f>
        <v>-977306</v>
      </c>
      <c r="T44" s="196">
        <f t="shared" si="7"/>
        <v>0</v>
      </c>
      <c r="U44" s="201">
        <f t="shared" ref="U44:U99" si="18">E44+I44+M44+Q44</f>
        <v>3761900</v>
      </c>
      <c r="V44" s="201">
        <f t="shared" ref="V44:V99" si="19">F44+J44+N44+R44</f>
        <v>1817367</v>
      </c>
      <c r="W44" s="202">
        <f t="shared" ref="W44:W97" si="20">V44-U44</f>
        <v>-1944533</v>
      </c>
      <c r="X44" s="196">
        <f t="shared" si="11"/>
        <v>48.309816847869428</v>
      </c>
      <c r="Y44" s="203"/>
      <c r="Z44" s="203"/>
      <c r="AA44" s="203"/>
      <c r="AB44" s="203"/>
      <c r="AC44" s="203"/>
      <c r="AD44" s="203"/>
      <c r="AE44" s="203"/>
      <c r="AF44" s="203"/>
      <c r="AG44" s="203"/>
      <c r="AH44" s="203"/>
      <c r="AI44" s="203"/>
      <c r="AJ44" s="203"/>
      <c r="AK44" s="203"/>
      <c r="AL44" s="203"/>
      <c r="AM44" s="203"/>
      <c r="AN44" s="203"/>
      <c r="AO44" s="203"/>
      <c r="AP44" s="203"/>
      <c r="AQ44" s="203"/>
      <c r="AR44" s="203"/>
      <c r="AS44" s="203"/>
      <c r="AT44" s="203"/>
      <c r="AU44" s="203"/>
      <c r="AV44" s="203"/>
      <c r="AW44" s="203"/>
      <c r="AX44" s="203"/>
      <c r="AY44" s="203"/>
      <c r="AZ44" s="203"/>
      <c r="BA44" s="203"/>
      <c r="BB44" s="203"/>
      <c r="BC44" s="203"/>
      <c r="BD44" s="203"/>
      <c r="BE44" s="203"/>
      <c r="BF44" s="203"/>
      <c r="BG44" s="203"/>
      <c r="BH44" s="203"/>
      <c r="BI44" s="203"/>
      <c r="BJ44" s="203"/>
      <c r="BK44" s="203"/>
      <c r="BL44" s="203"/>
    </row>
    <row r="45" spans="1:64" ht="20.100000000000001" customHeight="1">
      <c r="A45" s="198"/>
      <c r="B45" s="210"/>
      <c r="C45" s="204"/>
      <c r="D45" s="204" t="s">
        <v>301</v>
      </c>
      <c r="E45" s="201">
        <v>466355</v>
      </c>
      <c r="F45" s="201">
        <v>463256</v>
      </c>
      <c r="G45" s="201">
        <f t="shared" si="14"/>
        <v>-3099</v>
      </c>
      <c r="H45" s="196">
        <f t="shared" si="1"/>
        <v>99.335484770185801</v>
      </c>
      <c r="I45" s="201">
        <v>505899</v>
      </c>
      <c r="J45" s="256">
        <v>487282</v>
      </c>
      <c r="K45" s="201">
        <f t="shared" si="15"/>
        <v>-18617</v>
      </c>
      <c r="L45" s="196">
        <f t="shared" si="3"/>
        <v>96.320016445970438</v>
      </c>
      <c r="M45" s="201">
        <v>513135</v>
      </c>
      <c r="N45" s="201"/>
      <c r="O45" s="201">
        <f t="shared" si="16"/>
        <v>-513135</v>
      </c>
      <c r="P45" s="196">
        <f t="shared" si="5"/>
        <v>0</v>
      </c>
      <c r="Q45" s="201">
        <v>520371</v>
      </c>
      <c r="R45" s="201"/>
      <c r="S45" s="201">
        <f t="shared" si="17"/>
        <v>-520371</v>
      </c>
      <c r="T45" s="196">
        <f t="shared" si="7"/>
        <v>0</v>
      </c>
      <c r="U45" s="201">
        <f t="shared" si="18"/>
        <v>2005760</v>
      </c>
      <c r="V45" s="201">
        <f t="shared" si="19"/>
        <v>950538</v>
      </c>
      <c r="W45" s="202">
        <f t="shared" si="20"/>
        <v>-1055222</v>
      </c>
      <c r="X45" s="196">
        <f t="shared" si="11"/>
        <v>47.390415603063182</v>
      </c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3"/>
      <c r="AJ45" s="203"/>
      <c r="AK45" s="203"/>
      <c r="AL45" s="203"/>
      <c r="AM45" s="203"/>
      <c r="AN45" s="203"/>
      <c r="AO45" s="203"/>
      <c r="AP45" s="203"/>
      <c r="AQ45" s="203"/>
      <c r="AR45" s="203"/>
      <c r="AS45" s="203"/>
      <c r="AT45" s="203"/>
      <c r="AU45" s="203"/>
      <c r="AV45" s="203"/>
      <c r="AW45" s="203"/>
      <c r="AX45" s="203"/>
      <c r="AY45" s="203"/>
      <c r="AZ45" s="203"/>
      <c r="BA45" s="203"/>
      <c r="BB45" s="203"/>
      <c r="BC45" s="203"/>
      <c r="BD45" s="203"/>
      <c r="BE45" s="203"/>
      <c r="BF45" s="203"/>
      <c r="BG45" s="203"/>
      <c r="BH45" s="203"/>
      <c r="BI45" s="203"/>
      <c r="BJ45" s="203"/>
      <c r="BK45" s="203"/>
      <c r="BL45" s="203"/>
    </row>
    <row r="46" spans="1:64" ht="20.100000000000001" customHeight="1">
      <c r="A46" s="198"/>
      <c r="B46" s="210"/>
      <c r="C46" s="204"/>
      <c r="D46" s="204" t="s">
        <v>110</v>
      </c>
      <c r="E46" s="201">
        <v>407030</v>
      </c>
      <c r="F46" s="201">
        <v>403310</v>
      </c>
      <c r="G46" s="201">
        <f t="shared" si="14"/>
        <v>-3720</v>
      </c>
      <c r="H46" s="196">
        <f t="shared" si="1"/>
        <v>99.086062452399077</v>
      </c>
      <c r="I46" s="201">
        <v>442476</v>
      </c>
      <c r="J46" s="256">
        <v>463519</v>
      </c>
      <c r="K46" s="201">
        <f t="shared" si="15"/>
        <v>21043</v>
      </c>
      <c r="L46" s="196">
        <f t="shared" si="3"/>
        <v>104.75573816432981</v>
      </c>
      <c r="M46" s="201">
        <v>449699</v>
      </c>
      <c r="N46" s="201"/>
      <c r="O46" s="201">
        <f t="shared" si="16"/>
        <v>-449699</v>
      </c>
      <c r="P46" s="196">
        <f t="shared" si="5"/>
        <v>0</v>
      </c>
      <c r="Q46" s="201">
        <v>456935</v>
      </c>
      <c r="R46" s="201"/>
      <c r="S46" s="201">
        <f t="shared" si="17"/>
        <v>-456935</v>
      </c>
      <c r="T46" s="196">
        <f t="shared" si="7"/>
        <v>0</v>
      </c>
      <c r="U46" s="201">
        <f t="shared" si="18"/>
        <v>1756140</v>
      </c>
      <c r="V46" s="201">
        <f t="shared" si="19"/>
        <v>866829</v>
      </c>
      <c r="W46" s="202">
        <f t="shared" si="20"/>
        <v>-889311</v>
      </c>
      <c r="X46" s="196">
        <f t="shared" si="11"/>
        <v>49.359902969011586</v>
      </c>
      <c r="Y46" s="203"/>
      <c r="Z46" s="203"/>
      <c r="AA46" s="203"/>
      <c r="AB46" s="203"/>
      <c r="AC46" s="203"/>
      <c r="AD46" s="203"/>
      <c r="AE46" s="203"/>
      <c r="AF46" s="203"/>
      <c r="AG46" s="203"/>
      <c r="AH46" s="203"/>
      <c r="AI46" s="203"/>
      <c r="AJ46" s="203"/>
      <c r="AK46" s="203"/>
      <c r="AL46" s="203"/>
      <c r="AM46" s="203"/>
      <c r="AN46" s="203"/>
      <c r="AO46" s="203"/>
      <c r="AP46" s="203"/>
      <c r="AQ46" s="203"/>
      <c r="AR46" s="203"/>
      <c r="AS46" s="203"/>
      <c r="AT46" s="203"/>
      <c r="AU46" s="203"/>
      <c r="AV46" s="203"/>
      <c r="AW46" s="203"/>
      <c r="AX46" s="203"/>
      <c r="AY46" s="203"/>
      <c r="AZ46" s="203"/>
      <c r="BA46" s="203"/>
      <c r="BB46" s="203"/>
      <c r="BC46" s="203"/>
      <c r="BD46" s="203"/>
      <c r="BE46" s="203"/>
      <c r="BF46" s="203"/>
      <c r="BG46" s="203"/>
      <c r="BH46" s="203"/>
      <c r="BI46" s="203"/>
      <c r="BJ46" s="203"/>
      <c r="BK46" s="203"/>
      <c r="BL46" s="203"/>
    </row>
    <row r="47" spans="1:64" ht="20.100000000000001" hidden="1" customHeight="1">
      <c r="A47" s="198"/>
      <c r="B47" s="210"/>
      <c r="C47" s="204"/>
      <c r="D47" s="204" t="s">
        <v>111</v>
      </c>
      <c r="E47" s="201"/>
      <c r="F47" s="201"/>
      <c r="G47" s="201">
        <f t="shared" si="14"/>
        <v>0</v>
      </c>
      <c r="H47" s="196" t="e">
        <f t="shared" si="1"/>
        <v>#DIV/0!</v>
      </c>
      <c r="I47" s="201"/>
      <c r="J47" s="201"/>
      <c r="K47" s="201">
        <f t="shared" si="15"/>
        <v>0</v>
      </c>
      <c r="L47" s="196" t="e">
        <f t="shared" si="3"/>
        <v>#DIV/0!</v>
      </c>
      <c r="M47" s="201">
        <v>0</v>
      </c>
      <c r="N47" s="201"/>
      <c r="O47" s="201">
        <f t="shared" si="16"/>
        <v>0</v>
      </c>
      <c r="P47" s="196" t="e">
        <f t="shared" si="5"/>
        <v>#DIV/0!</v>
      </c>
      <c r="Q47" s="201"/>
      <c r="R47" s="201"/>
      <c r="S47" s="201">
        <f t="shared" si="17"/>
        <v>0</v>
      </c>
      <c r="T47" s="196" t="e">
        <f t="shared" si="7"/>
        <v>#DIV/0!</v>
      </c>
      <c r="U47" s="201">
        <f t="shared" si="18"/>
        <v>0</v>
      </c>
      <c r="V47" s="201">
        <f t="shared" si="19"/>
        <v>0</v>
      </c>
      <c r="W47" s="202">
        <f t="shared" si="20"/>
        <v>0</v>
      </c>
      <c r="X47" s="196" t="e">
        <f t="shared" si="11"/>
        <v>#DIV/0!</v>
      </c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</row>
    <row r="48" spans="1:64" ht="20.100000000000001" customHeight="1">
      <c r="A48" s="198" t="s">
        <v>112</v>
      </c>
      <c r="B48" s="210" t="s">
        <v>95</v>
      </c>
      <c r="C48" s="204" t="s">
        <v>113</v>
      </c>
      <c r="D48" s="204"/>
      <c r="E48" s="201">
        <v>389676</v>
      </c>
      <c r="F48" s="201">
        <v>106320</v>
      </c>
      <c r="G48" s="201">
        <f t="shared" si="14"/>
        <v>-283356</v>
      </c>
      <c r="H48" s="196">
        <f t="shared" si="1"/>
        <v>27.284205339820772</v>
      </c>
      <c r="I48" s="201">
        <v>394044</v>
      </c>
      <c r="J48" s="201">
        <v>86060</v>
      </c>
      <c r="K48" s="201">
        <f t="shared" si="15"/>
        <v>-307984</v>
      </c>
      <c r="L48" s="196">
        <f t="shared" si="3"/>
        <v>21.840200586736508</v>
      </c>
      <c r="M48" s="201">
        <v>401268</v>
      </c>
      <c r="N48" s="201"/>
      <c r="O48" s="201">
        <f t="shared" si="16"/>
        <v>-401268</v>
      </c>
      <c r="P48" s="196">
        <f t="shared" si="5"/>
        <v>0</v>
      </c>
      <c r="Q48" s="201">
        <v>408408</v>
      </c>
      <c r="R48" s="201"/>
      <c r="S48" s="201">
        <f t="shared" si="17"/>
        <v>-408408</v>
      </c>
      <c r="T48" s="196">
        <f t="shared" si="7"/>
        <v>0</v>
      </c>
      <c r="U48" s="201">
        <f t="shared" si="18"/>
        <v>1593396</v>
      </c>
      <c r="V48" s="201">
        <f t="shared" si="19"/>
        <v>192380</v>
      </c>
      <c r="W48" s="202">
        <f t="shared" si="20"/>
        <v>-1401016</v>
      </c>
      <c r="X48" s="196">
        <f t="shared" si="11"/>
        <v>12.073583716791054</v>
      </c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3"/>
      <c r="AK48" s="203"/>
      <c r="AL48" s="203"/>
      <c r="AM48" s="203"/>
      <c r="AN48" s="203"/>
      <c r="AO48" s="203"/>
      <c r="AP48" s="203"/>
      <c r="AQ48" s="203"/>
      <c r="AR48" s="203"/>
      <c r="AS48" s="203"/>
      <c r="AT48" s="203"/>
      <c r="AU48" s="203"/>
      <c r="AV48" s="203"/>
      <c r="AW48" s="203"/>
      <c r="AX48" s="203"/>
      <c r="AY48" s="203"/>
      <c r="AZ48" s="203"/>
      <c r="BA48" s="203"/>
      <c r="BB48" s="203"/>
      <c r="BC48" s="203"/>
      <c r="BD48" s="203"/>
      <c r="BE48" s="203"/>
      <c r="BF48" s="203"/>
      <c r="BG48" s="203"/>
      <c r="BH48" s="203"/>
      <c r="BI48" s="203"/>
      <c r="BJ48" s="203"/>
      <c r="BK48" s="203"/>
      <c r="BL48" s="203"/>
    </row>
    <row r="49" spans="1:64" ht="20.100000000000001" customHeight="1">
      <c r="A49" s="198" t="s">
        <v>114</v>
      </c>
      <c r="B49" s="210" t="s">
        <v>95</v>
      </c>
      <c r="C49" s="204" t="s">
        <v>115</v>
      </c>
      <c r="D49" s="204"/>
      <c r="E49" s="211">
        <f>SUM(E50:E52)</f>
        <v>405300</v>
      </c>
      <c r="F49" s="201">
        <v>365349</v>
      </c>
      <c r="G49" s="201">
        <f t="shared" si="14"/>
        <v>-39951</v>
      </c>
      <c r="H49" s="196">
        <f t="shared" si="1"/>
        <v>90.142857142857153</v>
      </c>
      <c r="I49" s="211">
        <f>SUM(I50:I52)</f>
        <v>424848</v>
      </c>
      <c r="J49" s="201">
        <v>367946</v>
      </c>
      <c r="K49" s="201">
        <f t="shared" si="15"/>
        <v>-56902</v>
      </c>
      <c r="L49" s="196">
        <f t="shared" si="3"/>
        <v>86.606503973185696</v>
      </c>
      <c r="M49" s="211">
        <f>SUM(M50:M52)</f>
        <v>433788</v>
      </c>
      <c r="N49" s="201">
        <f>SUM(N50:N52)</f>
        <v>0</v>
      </c>
      <c r="O49" s="201">
        <f t="shared" si="16"/>
        <v>-433788</v>
      </c>
      <c r="P49" s="196">
        <f t="shared" si="5"/>
        <v>0</v>
      </c>
      <c r="Q49" s="211">
        <f>SUM(Q50:Q52)</f>
        <v>442704</v>
      </c>
      <c r="R49" s="201">
        <f>SUM(R50:R52)</f>
        <v>0</v>
      </c>
      <c r="S49" s="201">
        <f t="shared" si="17"/>
        <v>-442704</v>
      </c>
      <c r="T49" s="196">
        <f t="shared" si="7"/>
        <v>0</v>
      </c>
      <c r="U49" s="211">
        <f t="shared" si="18"/>
        <v>1706640</v>
      </c>
      <c r="V49" s="201">
        <f t="shared" si="19"/>
        <v>733295</v>
      </c>
      <c r="W49" s="202">
        <f t="shared" si="20"/>
        <v>-973345</v>
      </c>
      <c r="X49" s="196">
        <f t="shared" si="11"/>
        <v>42.967175268363569</v>
      </c>
      <c r="Y49" s="203"/>
      <c r="Z49" s="203"/>
      <c r="AA49" s="203"/>
      <c r="AB49" s="203"/>
      <c r="AC49" s="203"/>
      <c r="AD49" s="203"/>
      <c r="AE49" s="203"/>
      <c r="AF49" s="203"/>
      <c r="AG49" s="203"/>
      <c r="AH49" s="203"/>
      <c r="AI49" s="203"/>
      <c r="AJ49" s="203"/>
      <c r="AK49" s="203"/>
      <c r="AL49" s="203"/>
      <c r="AM49" s="203"/>
      <c r="AN49" s="203"/>
      <c r="AO49" s="203"/>
      <c r="AP49" s="203"/>
      <c r="AQ49" s="203"/>
      <c r="AR49" s="203"/>
      <c r="AS49" s="203"/>
      <c r="AT49" s="203"/>
      <c r="AU49" s="203"/>
      <c r="AV49" s="203"/>
      <c r="AW49" s="203"/>
      <c r="AX49" s="203"/>
      <c r="AY49" s="203"/>
      <c r="AZ49" s="203"/>
      <c r="BA49" s="203"/>
      <c r="BB49" s="203"/>
      <c r="BC49" s="203"/>
      <c r="BD49" s="203"/>
      <c r="BE49" s="203"/>
      <c r="BF49" s="203"/>
      <c r="BG49" s="203"/>
      <c r="BH49" s="203"/>
      <c r="BI49" s="203"/>
      <c r="BJ49" s="203"/>
      <c r="BK49" s="203"/>
      <c r="BL49" s="203"/>
    </row>
    <row r="50" spans="1:64" ht="20.100000000000001" customHeight="1">
      <c r="A50" s="198"/>
      <c r="B50" s="210"/>
      <c r="C50" s="204"/>
      <c r="D50" s="204" t="s">
        <v>116</v>
      </c>
      <c r="E50" s="201">
        <v>246360</v>
      </c>
      <c r="F50" s="201">
        <v>225381</v>
      </c>
      <c r="G50" s="201">
        <f t="shared" si="14"/>
        <v>-20979</v>
      </c>
      <c r="H50" s="196">
        <f t="shared" si="1"/>
        <v>91.484413054067218</v>
      </c>
      <c r="I50" s="201">
        <v>260244</v>
      </c>
      <c r="J50" s="201">
        <v>237489</v>
      </c>
      <c r="K50" s="201">
        <f t="shared" si="15"/>
        <v>-22755</v>
      </c>
      <c r="L50" s="196">
        <f t="shared" si="3"/>
        <v>91.256282565592301</v>
      </c>
      <c r="M50" s="201">
        <v>265728</v>
      </c>
      <c r="N50" s="201"/>
      <c r="O50" s="201">
        <f t="shared" si="16"/>
        <v>-265728</v>
      </c>
      <c r="P50" s="196">
        <f t="shared" si="5"/>
        <v>0</v>
      </c>
      <c r="Q50" s="201">
        <v>271212</v>
      </c>
      <c r="R50" s="201"/>
      <c r="S50" s="201">
        <f t="shared" si="17"/>
        <v>-271212</v>
      </c>
      <c r="T50" s="196">
        <f t="shared" si="7"/>
        <v>0</v>
      </c>
      <c r="U50" s="201">
        <f t="shared" si="18"/>
        <v>1043544</v>
      </c>
      <c r="V50" s="201">
        <f t="shared" si="19"/>
        <v>462870</v>
      </c>
      <c r="W50" s="202">
        <f t="shared" si="20"/>
        <v>-580674</v>
      </c>
      <c r="X50" s="196">
        <f t="shared" si="11"/>
        <v>44.3555805984223</v>
      </c>
      <c r="Y50" s="203"/>
      <c r="Z50" s="203"/>
      <c r="AA50" s="203"/>
      <c r="AB50" s="203"/>
      <c r="AC50" s="203"/>
      <c r="AD50" s="203"/>
      <c r="AE50" s="203"/>
      <c r="AF50" s="203"/>
      <c r="AG50" s="203"/>
      <c r="AH50" s="203"/>
      <c r="AI50" s="203"/>
      <c r="AJ50" s="203"/>
      <c r="AK50" s="203"/>
      <c r="AL50" s="203"/>
      <c r="AM50" s="203"/>
      <c r="AN50" s="203"/>
      <c r="AO50" s="203"/>
      <c r="AP50" s="203"/>
      <c r="AQ50" s="203"/>
      <c r="AR50" s="203"/>
      <c r="AS50" s="203"/>
      <c r="AT50" s="203"/>
      <c r="AU50" s="203"/>
      <c r="AV50" s="203"/>
      <c r="AW50" s="203"/>
      <c r="AX50" s="203"/>
      <c r="AY50" s="203"/>
      <c r="AZ50" s="203"/>
      <c r="BA50" s="203"/>
      <c r="BB50" s="203"/>
      <c r="BC50" s="203"/>
      <c r="BD50" s="203"/>
      <c r="BE50" s="203"/>
      <c r="BF50" s="203"/>
      <c r="BG50" s="203"/>
      <c r="BH50" s="203"/>
      <c r="BI50" s="203"/>
      <c r="BJ50" s="203"/>
      <c r="BK50" s="203"/>
      <c r="BL50" s="203"/>
    </row>
    <row r="51" spans="1:64" ht="20.100000000000001" customHeight="1">
      <c r="A51" s="198"/>
      <c r="B51" s="210"/>
      <c r="C51" s="204"/>
      <c r="D51" s="204" t="s">
        <v>117</v>
      </c>
      <c r="E51" s="201">
        <v>158940</v>
      </c>
      <c r="F51" s="201">
        <v>139968</v>
      </c>
      <c r="G51" s="201">
        <f t="shared" si="14"/>
        <v>-18972</v>
      </c>
      <c r="H51" s="196">
        <f t="shared" si="1"/>
        <v>88.0634201585504</v>
      </c>
      <c r="I51" s="201">
        <v>164604</v>
      </c>
      <c r="J51" s="201">
        <v>130457</v>
      </c>
      <c r="K51" s="201">
        <f t="shared" si="15"/>
        <v>-34147</v>
      </c>
      <c r="L51" s="196">
        <f t="shared" si="3"/>
        <v>79.255060630361356</v>
      </c>
      <c r="M51" s="201">
        <v>168060</v>
      </c>
      <c r="N51" s="201"/>
      <c r="O51" s="201">
        <f t="shared" si="16"/>
        <v>-168060</v>
      </c>
      <c r="P51" s="196">
        <f t="shared" si="5"/>
        <v>0</v>
      </c>
      <c r="Q51" s="201">
        <v>171492</v>
      </c>
      <c r="R51" s="201"/>
      <c r="S51" s="201">
        <f t="shared" si="17"/>
        <v>-171492</v>
      </c>
      <c r="T51" s="196">
        <f t="shared" si="7"/>
        <v>0</v>
      </c>
      <c r="U51" s="201">
        <f t="shared" si="18"/>
        <v>663096</v>
      </c>
      <c r="V51" s="201">
        <f t="shared" si="19"/>
        <v>270425</v>
      </c>
      <c r="W51" s="202">
        <f t="shared" si="20"/>
        <v>-392671</v>
      </c>
      <c r="X51" s="196">
        <f t="shared" si="11"/>
        <v>40.782179352612587</v>
      </c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03"/>
      <c r="AK51" s="203"/>
      <c r="AL51" s="203"/>
      <c r="AM51" s="203"/>
      <c r="AN51" s="203"/>
      <c r="AO51" s="203"/>
      <c r="AP51" s="203"/>
      <c r="AQ51" s="203"/>
      <c r="AR51" s="203"/>
      <c r="AS51" s="203"/>
      <c r="AT51" s="203"/>
      <c r="AU51" s="203"/>
      <c r="AV51" s="203"/>
      <c r="AW51" s="203"/>
      <c r="AX51" s="203"/>
      <c r="AY51" s="203"/>
      <c r="AZ51" s="203"/>
      <c r="BA51" s="203"/>
      <c r="BB51" s="203"/>
      <c r="BC51" s="203"/>
      <c r="BD51" s="203"/>
      <c r="BE51" s="203"/>
      <c r="BF51" s="203"/>
      <c r="BG51" s="203"/>
      <c r="BH51" s="203"/>
      <c r="BI51" s="203"/>
      <c r="BJ51" s="203"/>
      <c r="BK51" s="203"/>
      <c r="BL51" s="203"/>
    </row>
    <row r="52" spans="1:64" ht="20.100000000000001" hidden="1" customHeight="1">
      <c r="A52" s="198"/>
      <c r="B52" s="210"/>
      <c r="C52" s="204"/>
      <c r="D52" s="204" t="s">
        <v>118</v>
      </c>
      <c r="E52" s="201"/>
      <c r="F52" s="201"/>
      <c r="G52" s="201">
        <f t="shared" si="14"/>
        <v>0</v>
      </c>
      <c r="H52" s="196" t="e">
        <f t="shared" si="1"/>
        <v>#DIV/0!</v>
      </c>
      <c r="I52" s="201"/>
      <c r="J52" s="201"/>
      <c r="K52" s="201">
        <f t="shared" si="15"/>
        <v>0</v>
      </c>
      <c r="L52" s="196" t="e">
        <f t="shared" si="3"/>
        <v>#DIV/0!</v>
      </c>
      <c r="M52" s="201"/>
      <c r="N52" s="201"/>
      <c r="O52" s="201">
        <f t="shared" si="16"/>
        <v>0</v>
      </c>
      <c r="P52" s="196" t="e">
        <f t="shared" si="5"/>
        <v>#DIV/0!</v>
      </c>
      <c r="Q52" s="201"/>
      <c r="R52" s="201"/>
      <c r="S52" s="201">
        <f t="shared" si="17"/>
        <v>0</v>
      </c>
      <c r="T52" s="196" t="e">
        <f t="shared" si="7"/>
        <v>#DIV/0!</v>
      </c>
      <c r="U52" s="201">
        <f t="shared" si="18"/>
        <v>0</v>
      </c>
      <c r="V52" s="201">
        <f t="shared" si="19"/>
        <v>0</v>
      </c>
      <c r="W52" s="202">
        <f t="shared" si="20"/>
        <v>0</v>
      </c>
      <c r="X52" s="196" t="e">
        <f t="shared" si="11"/>
        <v>#DIV/0!</v>
      </c>
      <c r="Y52" s="203"/>
      <c r="Z52" s="203"/>
      <c r="AA52" s="203"/>
      <c r="AB52" s="203"/>
      <c r="AC52" s="203"/>
      <c r="AD52" s="203"/>
      <c r="AE52" s="203"/>
      <c r="AF52" s="203"/>
      <c r="AG52" s="203"/>
      <c r="AH52" s="203"/>
      <c r="AI52" s="203"/>
      <c r="AJ52" s="203"/>
      <c r="AK52" s="203"/>
      <c r="AL52" s="203"/>
      <c r="AM52" s="203"/>
      <c r="AN52" s="203"/>
      <c r="AO52" s="203"/>
      <c r="AP52" s="203"/>
      <c r="AQ52" s="203"/>
      <c r="AR52" s="203"/>
      <c r="AS52" s="203"/>
      <c r="AT52" s="203"/>
      <c r="AU52" s="203"/>
      <c r="AV52" s="203"/>
      <c r="AW52" s="203"/>
      <c r="AX52" s="203"/>
      <c r="AY52" s="203"/>
      <c r="AZ52" s="203"/>
      <c r="BA52" s="203"/>
      <c r="BB52" s="203"/>
      <c r="BC52" s="203"/>
      <c r="BD52" s="203"/>
      <c r="BE52" s="203"/>
      <c r="BF52" s="203"/>
      <c r="BG52" s="203"/>
      <c r="BH52" s="203"/>
      <c r="BI52" s="203"/>
      <c r="BJ52" s="203"/>
      <c r="BK52" s="203"/>
      <c r="BL52" s="203"/>
    </row>
    <row r="53" spans="1:64" ht="20.100000000000001" customHeight="1">
      <c r="A53" s="198" t="s">
        <v>119</v>
      </c>
      <c r="B53" s="210" t="s">
        <v>95</v>
      </c>
      <c r="C53" s="204" t="s">
        <v>120</v>
      </c>
      <c r="D53" s="204"/>
      <c r="E53" s="201">
        <v>6000</v>
      </c>
      <c r="F53" s="201">
        <v>3250</v>
      </c>
      <c r="G53" s="201">
        <f t="shared" si="14"/>
        <v>-2750</v>
      </c>
      <c r="H53" s="196">
        <f t="shared" si="1"/>
        <v>54.166666666666664</v>
      </c>
      <c r="I53" s="201">
        <v>6000</v>
      </c>
      <c r="J53" s="201">
        <v>3634</v>
      </c>
      <c r="K53" s="201">
        <f t="shared" si="15"/>
        <v>-2366</v>
      </c>
      <c r="L53" s="196">
        <f t="shared" si="3"/>
        <v>60.56666666666667</v>
      </c>
      <c r="M53" s="201">
        <v>6000</v>
      </c>
      <c r="N53" s="201"/>
      <c r="O53" s="201">
        <f t="shared" si="16"/>
        <v>-6000</v>
      </c>
      <c r="P53" s="196">
        <f t="shared" si="5"/>
        <v>0</v>
      </c>
      <c r="Q53" s="201">
        <v>6000</v>
      </c>
      <c r="R53" s="201"/>
      <c r="S53" s="201">
        <f t="shared" si="17"/>
        <v>-6000</v>
      </c>
      <c r="T53" s="196">
        <f t="shared" si="7"/>
        <v>0</v>
      </c>
      <c r="U53" s="201">
        <f t="shared" si="18"/>
        <v>24000</v>
      </c>
      <c r="V53" s="201">
        <f t="shared" si="19"/>
        <v>6884</v>
      </c>
      <c r="W53" s="202">
        <f t="shared" si="20"/>
        <v>-17116</v>
      </c>
      <c r="X53" s="196">
        <f t="shared" si="11"/>
        <v>28.683333333333334</v>
      </c>
      <c r="Y53" s="203"/>
      <c r="Z53" s="203"/>
      <c r="AA53" s="203"/>
      <c r="AB53" s="203"/>
      <c r="AC53" s="203"/>
      <c r="AD53" s="203"/>
      <c r="AE53" s="203"/>
      <c r="AF53" s="203"/>
      <c r="AG53" s="203"/>
      <c r="AH53" s="203"/>
      <c r="AI53" s="203"/>
      <c r="AJ53" s="203"/>
      <c r="AK53" s="203"/>
      <c r="AL53" s="203"/>
      <c r="AM53" s="203"/>
      <c r="AN53" s="203"/>
      <c r="AO53" s="203"/>
      <c r="AP53" s="203"/>
      <c r="AQ53" s="203"/>
      <c r="AR53" s="203"/>
      <c r="AS53" s="203"/>
      <c r="AT53" s="203"/>
      <c r="AU53" s="203"/>
      <c r="AV53" s="203"/>
      <c r="AW53" s="203"/>
      <c r="AX53" s="203"/>
      <c r="AY53" s="203"/>
      <c r="AZ53" s="203"/>
      <c r="BA53" s="203"/>
      <c r="BB53" s="203"/>
      <c r="BC53" s="203"/>
      <c r="BD53" s="203"/>
      <c r="BE53" s="203"/>
      <c r="BF53" s="203"/>
      <c r="BG53" s="203"/>
      <c r="BH53" s="203"/>
      <c r="BI53" s="203"/>
      <c r="BJ53" s="203"/>
      <c r="BK53" s="203"/>
      <c r="BL53" s="203"/>
    </row>
    <row r="54" spans="1:64" ht="20.100000000000001" customHeight="1">
      <c r="A54" s="198" t="s">
        <v>121</v>
      </c>
      <c r="B54" s="210" t="s">
        <v>95</v>
      </c>
      <c r="C54" s="204" t="s">
        <v>122</v>
      </c>
      <c r="D54" s="204"/>
      <c r="E54" s="201">
        <v>180588</v>
      </c>
      <c r="F54" s="201">
        <v>167089</v>
      </c>
      <c r="G54" s="201">
        <f t="shared" si="14"/>
        <v>-13499</v>
      </c>
      <c r="H54" s="196">
        <f t="shared" si="1"/>
        <v>92.52497397390745</v>
      </c>
      <c r="I54" s="201">
        <v>182952</v>
      </c>
      <c r="J54" s="201">
        <v>174999</v>
      </c>
      <c r="K54" s="201">
        <f t="shared" si="15"/>
        <v>-7953</v>
      </c>
      <c r="L54" s="196">
        <f t="shared" si="3"/>
        <v>95.652958152958149</v>
      </c>
      <c r="M54" s="201">
        <v>186804</v>
      </c>
      <c r="N54" s="201"/>
      <c r="O54" s="201">
        <f t="shared" si="16"/>
        <v>-186804</v>
      </c>
      <c r="P54" s="196">
        <f t="shared" si="5"/>
        <v>0</v>
      </c>
      <c r="Q54" s="201">
        <v>190656</v>
      </c>
      <c r="R54" s="201"/>
      <c r="S54" s="201">
        <f t="shared" si="17"/>
        <v>-190656</v>
      </c>
      <c r="T54" s="196">
        <f t="shared" si="7"/>
        <v>0</v>
      </c>
      <c r="U54" s="201">
        <f t="shared" si="18"/>
        <v>741000</v>
      </c>
      <c r="V54" s="201">
        <f t="shared" si="19"/>
        <v>342088</v>
      </c>
      <c r="W54" s="202">
        <f t="shared" si="20"/>
        <v>-398912</v>
      </c>
      <c r="X54" s="196">
        <f t="shared" si="11"/>
        <v>46.165721997300949</v>
      </c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3"/>
      <c r="AJ54" s="203"/>
      <c r="AK54" s="203"/>
      <c r="AL54" s="203"/>
      <c r="AM54" s="203"/>
      <c r="AN54" s="203"/>
      <c r="AO54" s="203"/>
      <c r="AP54" s="203"/>
      <c r="AQ54" s="203"/>
      <c r="AR54" s="203"/>
      <c r="AS54" s="203"/>
      <c r="AT54" s="203"/>
      <c r="AU54" s="203"/>
      <c r="AV54" s="203"/>
      <c r="AW54" s="203"/>
      <c r="AX54" s="203"/>
      <c r="AY54" s="203"/>
      <c r="AZ54" s="203"/>
      <c r="BA54" s="203"/>
      <c r="BB54" s="203"/>
      <c r="BC54" s="203"/>
      <c r="BD54" s="203"/>
      <c r="BE54" s="203"/>
      <c r="BF54" s="203"/>
      <c r="BG54" s="203"/>
      <c r="BH54" s="203"/>
      <c r="BI54" s="203"/>
      <c r="BJ54" s="203"/>
      <c r="BK54" s="203"/>
      <c r="BL54" s="203"/>
    </row>
    <row r="55" spans="1:64" ht="20.100000000000001" customHeight="1">
      <c r="A55" s="198" t="s">
        <v>123</v>
      </c>
      <c r="B55" s="210" t="s">
        <v>95</v>
      </c>
      <c r="C55" s="204" t="s">
        <v>124</v>
      </c>
      <c r="D55" s="204"/>
      <c r="E55" s="201">
        <v>6000</v>
      </c>
      <c r="F55" s="201">
        <v>5597</v>
      </c>
      <c r="G55" s="201">
        <f t="shared" si="14"/>
        <v>-403</v>
      </c>
      <c r="H55" s="196">
        <f t="shared" si="1"/>
        <v>93.283333333333331</v>
      </c>
      <c r="I55" s="201">
        <v>6000</v>
      </c>
      <c r="J55" s="201">
        <v>6000</v>
      </c>
      <c r="K55" s="201">
        <f t="shared" si="15"/>
        <v>0</v>
      </c>
      <c r="L55" s="196">
        <f t="shared" si="3"/>
        <v>100</v>
      </c>
      <c r="M55" s="201">
        <v>6000</v>
      </c>
      <c r="N55" s="201"/>
      <c r="O55" s="201">
        <f t="shared" si="16"/>
        <v>-6000</v>
      </c>
      <c r="P55" s="196">
        <f t="shared" si="5"/>
        <v>0</v>
      </c>
      <c r="Q55" s="201">
        <v>6000</v>
      </c>
      <c r="R55" s="201"/>
      <c r="S55" s="201">
        <f t="shared" si="17"/>
        <v>-6000</v>
      </c>
      <c r="T55" s="196">
        <f t="shared" si="7"/>
        <v>0</v>
      </c>
      <c r="U55" s="201">
        <f t="shared" si="18"/>
        <v>24000</v>
      </c>
      <c r="V55" s="201">
        <f t="shared" si="19"/>
        <v>11597</v>
      </c>
      <c r="W55" s="202">
        <f t="shared" si="20"/>
        <v>-12403</v>
      </c>
      <c r="X55" s="196">
        <f t="shared" si="11"/>
        <v>48.320833333333333</v>
      </c>
      <c r="Y55" s="203"/>
      <c r="Z55" s="203"/>
      <c r="AA55" s="203"/>
      <c r="AB55" s="203"/>
      <c r="AC55" s="203"/>
      <c r="AD55" s="203"/>
      <c r="AE55" s="203"/>
      <c r="AF55" s="203"/>
      <c r="AG55" s="203"/>
      <c r="AH55" s="203"/>
      <c r="AI55" s="203"/>
      <c r="AJ55" s="203"/>
      <c r="AK55" s="203"/>
      <c r="AL55" s="203"/>
      <c r="AM55" s="203"/>
      <c r="AN55" s="203"/>
      <c r="AO55" s="203"/>
      <c r="AP55" s="203"/>
      <c r="AQ55" s="203"/>
      <c r="AR55" s="203"/>
      <c r="AS55" s="203"/>
      <c r="AT55" s="203"/>
      <c r="AU55" s="203"/>
      <c r="AV55" s="203"/>
      <c r="AW55" s="203"/>
      <c r="AX55" s="203"/>
      <c r="AY55" s="203"/>
      <c r="AZ55" s="203"/>
      <c r="BA55" s="203"/>
      <c r="BB55" s="203"/>
      <c r="BC55" s="203"/>
      <c r="BD55" s="203"/>
      <c r="BE55" s="203"/>
      <c r="BF55" s="203"/>
      <c r="BG55" s="203"/>
      <c r="BH55" s="203"/>
      <c r="BI55" s="203"/>
      <c r="BJ55" s="203"/>
      <c r="BK55" s="203"/>
      <c r="BL55" s="203"/>
    </row>
    <row r="56" spans="1:64" ht="20.100000000000001" customHeight="1">
      <c r="A56" s="198" t="s">
        <v>125</v>
      </c>
      <c r="B56" s="210" t="s">
        <v>95</v>
      </c>
      <c r="C56" s="204" t="s">
        <v>126</v>
      </c>
      <c r="D56" s="204"/>
      <c r="E56" s="201">
        <v>1000</v>
      </c>
      <c r="F56" s="201">
        <v>0</v>
      </c>
      <c r="G56" s="201">
        <f t="shared" si="14"/>
        <v>-1000</v>
      </c>
      <c r="H56" s="196">
        <f t="shared" si="1"/>
        <v>0</v>
      </c>
      <c r="I56" s="201">
        <v>6000</v>
      </c>
      <c r="J56" s="201">
        <v>1580</v>
      </c>
      <c r="K56" s="201">
        <f t="shared" si="15"/>
        <v>-4420</v>
      </c>
      <c r="L56" s="196">
        <f t="shared" si="3"/>
        <v>26.333333333333332</v>
      </c>
      <c r="M56" s="201">
        <v>1000</v>
      </c>
      <c r="N56" s="201"/>
      <c r="O56" s="201">
        <f t="shared" si="16"/>
        <v>-1000</v>
      </c>
      <c r="P56" s="196">
        <f t="shared" si="5"/>
        <v>0</v>
      </c>
      <c r="Q56" s="201">
        <v>6000</v>
      </c>
      <c r="R56" s="201"/>
      <c r="S56" s="201">
        <f t="shared" si="17"/>
        <v>-6000</v>
      </c>
      <c r="T56" s="196">
        <f t="shared" si="7"/>
        <v>0</v>
      </c>
      <c r="U56" s="201">
        <f t="shared" si="18"/>
        <v>14000</v>
      </c>
      <c r="V56" s="201">
        <f t="shared" si="19"/>
        <v>1580</v>
      </c>
      <c r="W56" s="202">
        <f t="shared" si="20"/>
        <v>-12420</v>
      </c>
      <c r="X56" s="196">
        <f t="shared" si="11"/>
        <v>11.285714285714285</v>
      </c>
      <c r="Y56" s="203"/>
      <c r="Z56" s="203"/>
      <c r="AA56" s="203"/>
      <c r="AB56" s="203"/>
      <c r="AC56" s="203"/>
      <c r="AD56" s="203"/>
      <c r="AE56" s="203"/>
      <c r="AF56" s="203"/>
      <c r="AG56" s="203"/>
      <c r="AH56" s="203"/>
      <c r="AI56" s="203"/>
      <c r="AJ56" s="203"/>
      <c r="AK56" s="203"/>
      <c r="AL56" s="203"/>
      <c r="AM56" s="203"/>
      <c r="AN56" s="203"/>
      <c r="AO56" s="203"/>
      <c r="AP56" s="203"/>
      <c r="AQ56" s="203"/>
      <c r="AR56" s="203"/>
      <c r="AS56" s="203"/>
      <c r="AT56" s="203"/>
      <c r="AU56" s="203"/>
      <c r="AV56" s="203"/>
      <c r="AW56" s="203"/>
      <c r="AX56" s="203"/>
      <c r="AY56" s="203"/>
      <c r="AZ56" s="203"/>
      <c r="BA56" s="203"/>
      <c r="BB56" s="203"/>
      <c r="BC56" s="203"/>
      <c r="BD56" s="203"/>
      <c r="BE56" s="203"/>
      <c r="BF56" s="203"/>
      <c r="BG56" s="203"/>
      <c r="BH56" s="203"/>
      <c r="BI56" s="203"/>
      <c r="BJ56" s="203"/>
      <c r="BK56" s="203"/>
      <c r="BL56" s="203"/>
    </row>
    <row r="57" spans="1:64" ht="20.100000000000001" customHeight="1">
      <c r="A57" s="198" t="s">
        <v>127</v>
      </c>
      <c r="B57" s="210" t="s">
        <v>128</v>
      </c>
      <c r="C57" s="204" t="s">
        <v>129</v>
      </c>
      <c r="D57" s="204"/>
      <c r="E57" s="211">
        <f>SUM(E58:E59)</f>
        <v>82871</v>
      </c>
      <c r="F57" s="211">
        <f>SUM(F58:F59)</f>
        <v>72160</v>
      </c>
      <c r="G57" s="201">
        <f t="shared" si="14"/>
        <v>-10711</v>
      </c>
      <c r="H57" s="196">
        <f t="shared" si="1"/>
        <v>87.075092613821482</v>
      </c>
      <c r="I57" s="211">
        <f>SUM(I58:I59)</f>
        <v>87084</v>
      </c>
      <c r="J57" s="201">
        <f>J58+J59</f>
        <v>179712</v>
      </c>
      <c r="K57" s="201">
        <f t="shared" si="15"/>
        <v>92628</v>
      </c>
      <c r="L57" s="196">
        <f t="shared" si="3"/>
        <v>206.36626705250106</v>
      </c>
      <c r="M57" s="211">
        <f>SUM(M58:M59)</f>
        <v>87084</v>
      </c>
      <c r="N57" s="201">
        <f>SUM(N58:N59)</f>
        <v>0</v>
      </c>
      <c r="O57" s="201">
        <f t="shared" si="16"/>
        <v>-87084</v>
      </c>
      <c r="P57" s="196">
        <f t="shared" si="5"/>
        <v>0</v>
      </c>
      <c r="Q57" s="211">
        <f>SUM(Q58:Q59)</f>
        <v>87084</v>
      </c>
      <c r="R57" s="201">
        <f>SUM(R58:R59)</f>
        <v>0</v>
      </c>
      <c r="S57" s="201">
        <f t="shared" si="17"/>
        <v>-87084</v>
      </c>
      <c r="T57" s="196">
        <f t="shared" si="7"/>
        <v>0</v>
      </c>
      <c r="U57" s="211">
        <f t="shared" si="18"/>
        <v>344123</v>
      </c>
      <c r="V57" s="201">
        <f t="shared" si="19"/>
        <v>251872</v>
      </c>
      <c r="W57" s="202">
        <f t="shared" si="20"/>
        <v>-92251</v>
      </c>
      <c r="X57" s="196">
        <f t="shared" si="11"/>
        <v>73.192434100597751</v>
      </c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03"/>
      <c r="AK57" s="203"/>
      <c r="AL57" s="203"/>
      <c r="AM57" s="203"/>
      <c r="AN57" s="203"/>
      <c r="AO57" s="203"/>
      <c r="AP57" s="203"/>
      <c r="AQ57" s="203"/>
      <c r="AR57" s="203"/>
      <c r="AS57" s="203"/>
      <c r="AT57" s="203"/>
      <c r="AU57" s="203"/>
      <c r="AV57" s="203"/>
      <c r="AW57" s="203"/>
      <c r="AX57" s="203"/>
      <c r="AY57" s="203"/>
      <c r="AZ57" s="203"/>
      <c r="BA57" s="203"/>
      <c r="BB57" s="203"/>
      <c r="BC57" s="203"/>
      <c r="BD57" s="203"/>
      <c r="BE57" s="203"/>
      <c r="BF57" s="203"/>
      <c r="BG57" s="203"/>
      <c r="BH57" s="203"/>
      <c r="BI57" s="203"/>
      <c r="BJ57" s="203"/>
      <c r="BK57" s="203"/>
      <c r="BL57" s="203"/>
    </row>
    <row r="58" spans="1:64" ht="20.100000000000001" customHeight="1">
      <c r="A58" s="198"/>
      <c r="B58" s="210"/>
      <c r="C58" s="204"/>
      <c r="D58" s="204" t="s">
        <v>130</v>
      </c>
      <c r="E58" s="201">
        <v>55247</v>
      </c>
      <c r="F58" s="201">
        <v>69344</v>
      </c>
      <c r="G58" s="201">
        <f t="shared" si="14"/>
        <v>14097</v>
      </c>
      <c r="H58" s="196">
        <f t="shared" si="1"/>
        <v>125.51631762810651</v>
      </c>
      <c r="I58" s="201">
        <v>58056</v>
      </c>
      <c r="J58" s="256">
        <v>177516</v>
      </c>
      <c r="K58" s="201">
        <f t="shared" si="15"/>
        <v>119460</v>
      </c>
      <c r="L58" s="196">
        <f t="shared" si="3"/>
        <v>305.76684580405129</v>
      </c>
      <c r="M58" s="201">
        <v>58056</v>
      </c>
      <c r="N58" s="201"/>
      <c r="O58" s="201">
        <f t="shared" si="16"/>
        <v>-58056</v>
      </c>
      <c r="P58" s="196">
        <f t="shared" si="5"/>
        <v>0</v>
      </c>
      <c r="Q58" s="201">
        <v>58056</v>
      </c>
      <c r="R58" s="201"/>
      <c r="S58" s="201">
        <f t="shared" si="17"/>
        <v>-58056</v>
      </c>
      <c r="T58" s="196">
        <f t="shared" si="7"/>
        <v>0</v>
      </c>
      <c r="U58" s="201">
        <f t="shared" si="18"/>
        <v>229415</v>
      </c>
      <c r="V58" s="201">
        <f t="shared" si="19"/>
        <v>246860</v>
      </c>
      <c r="W58" s="202">
        <f t="shared" si="20"/>
        <v>17445</v>
      </c>
      <c r="X58" s="196">
        <f t="shared" si="11"/>
        <v>107.60412353159121</v>
      </c>
      <c r="Y58" s="203"/>
      <c r="Z58" s="203"/>
      <c r="AA58" s="203"/>
      <c r="AB58" s="203"/>
      <c r="AC58" s="203"/>
      <c r="AD58" s="203"/>
      <c r="AE58" s="203"/>
      <c r="AF58" s="203"/>
      <c r="AG58" s="203"/>
      <c r="AH58" s="203"/>
      <c r="AI58" s="203"/>
      <c r="AJ58" s="203"/>
      <c r="AK58" s="203"/>
      <c r="AL58" s="203"/>
      <c r="AM58" s="203"/>
      <c r="AN58" s="203"/>
      <c r="AO58" s="203"/>
      <c r="AP58" s="203"/>
      <c r="AQ58" s="203"/>
      <c r="AR58" s="203"/>
      <c r="AS58" s="203"/>
      <c r="AT58" s="203"/>
      <c r="AU58" s="203"/>
      <c r="AV58" s="203"/>
      <c r="AW58" s="203"/>
      <c r="AX58" s="203"/>
      <c r="AY58" s="203"/>
      <c r="AZ58" s="203"/>
      <c r="BA58" s="203"/>
      <c r="BB58" s="203"/>
      <c r="BC58" s="203"/>
      <c r="BD58" s="203"/>
      <c r="BE58" s="203"/>
      <c r="BF58" s="203"/>
      <c r="BG58" s="203"/>
      <c r="BH58" s="203"/>
      <c r="BI58" s="203"/>
      <c r="BJ58" s="203"/>
      <c r="BK58" s="203"/>
      <c r="BL58" s="203"/>
    </row>
    <row r="59" spans="1:64" ht="20.100000000000001" customHeight="1">
      <c r="A59" s="198"/>
      <c r="B59" s="210"/>
      <c r="C59" s="204"/>
      <c r="D59" s="204" t="s">
        <v>131</v>
      </c>
      <c r="E59" s="201">
        <v>27624</v>
      </c>
      <c r="F59" s="201">
        <v>2816</v>
      </c>
      <c r="G59" s="201">
        <f t="shared" si="14"/>
        <v>-24808</v>
      </c>
      <c r="H59" s="196">
        <f t="shared" si="1"/>
        <v>10.19403417318274</v>
      </c>
      <c r="I59" s="201">
        <v>29028</v>
      </c>
      <c r="J59" s="256">
        <v>2196</v>
      </c>
      <c r="K59" s="201">
        <f t="shared" si="15"/>
        <v>-26832</v>
      </c>
      <c r="L59" s="196">
        <f t="shared" si="3"/>
        <v>7.565109549400578</v>
      </c>
      <c r="M59" s="201">
        <v>29028</v>
      </c>
      <c r="N59" s="201"/>
      <c r="O59" s="201">
        <f t="shared" si="16"/>
        <v>-29028</v>
      </c>
      <c r="P59" s="196">
        <f t="shared" si="5"/>
        <v>0</v>
      </c>
      <c r="Q59" s="201">
        <v>29028</v>
      </c>
      <c r="R59" s="201"/>
      <c r="S59" s="201">
        <f t="shared" si="17"/>
        <v>-29028</v>
      </c>
      <c r="T59" s="196">
        <f t="shared" si="7"/>
        <v>0</v>
      </c>
      <c r="U59" s="201">
        <f t="shared" si="18"/>
        <v>114708</v>
      </c>
      <c r="V59" s="201">
        <f t="shared" si="19"/>
        <v>5012</v>
      </c>
      <c r="W59" s="202">
        <f t="shared" si="20"/>
        <v>-109696</v>
      </c>
      <c r="X59" s="196">
        <f t="shared" si="11"/>
        <v>4.3693552324162219</v>
      </c>
      <c r="Y59" s="203"/>
      <c r="Z59" s="203"/>
      <c r="AA59" s="203"/>
      <c r="AB59" s="203"/>
      <c r="AC59" s="203"/>
      <c r="AD59" s="203"/>
      <c r="AE59" s="203"/>
      <c r="AF59" s="203"/>
      <c r="AG59" s="203"/>
      <c r="AH59" s="203"/>
      <c r="AI59" s="203"/>
      <c r="AJ59" s="203"/>
      <c r="AK59" s="203"/>
      <c r="AL59" s="203"/>
      <c r="AM59" s="203"/>
      <c r="AN59" s="203"/>
      <c r="AO59" s="203"/>
      <c r="AP59" s="203"/>
      <c r="AQ59" s="203"/>
      <c r="AR59" s="203"/>
      <c r="AS59" s="203"/>
      <c r="AT59" s="203"/>
      <c r="AU59" s="203"/>
      <c r="AV59" s="203"/>
      <c r="AW59" s="203"/>
      <c r="AX59" s="203"/>
      <c r="AY59" s="203"/>
      <c r="AZ59" s="203"/>
      <c r="BA59" s="203"/>
      <c r="BB59" s="203"/>
      <c r="BC59" s="203"/>
      <c r="BD59" s="203"/>
      <c r="BE59" s="203"/>
      <c r="BF59" s="203"/>
      <c r="BG59" s="203"/>
      <c r="BH59" s="203"/>
      <c r="BI59" s="203"/>
      <c r="BJ59" s="203"/>
      <c r="BK59" s="203"/>
      <c r="BL59" s="203"/>
    </row>
    <row r="60" spans="1:64" ht="20.100000000000001" customHeight="1">
      <c r="A60" s="198" t="s">
        <v>132</v>
      </c>
      <c r="B60" s="210" t="s">
        <v>95</v>
      </c>
      <c r="C60" s="204" t="s">
        <v>133</v>
      </c>
      <c r="D60" s="204"/>
      <c r="E60" s="201">
        <v>24282</v>
      </c>
      <c r="F60" s="201">
        <v>24282</v>
      </c>
      <c r="G60" s="211">
        <f t="shared" si="14"/>
        <v>0</v>
      </c>
      <c r="H60" s="196">
        <f t="shared" si="1"/>
        <v>100</v>
      </c>
      <c r="I60" s="201">
        <v>24609</v>
      </c>
      <c r="J60" s="201">
        <v>24609</v>
      </c>
      <c r="K60" s="201">
        <f t="shared" si="15"/>
        <v>0</v>
      </c>
      <c r="L60" s="196">
        <f t="shared" si="3"/>
        <v>100</v>
      </c>
      <c r="M60" s="201">
        <v>25145</v>
      </c>
      <c r="N60" s="201"/>
      <c r="O60" s="211">
        <f t="shared" si="16"/>
        <v>-25145</v>
      </c>
      <c r="P60" s="196">
        <f t="shared" si="5"/>
        <v>0</v>
      </c>
      <c r="Q60" s="201">
        <v>25681</v>
      </c>
      <c r="R60" s="201"/>
      <c r="S60" s="211">
        <f t="shared" si="17"/>
        <v>-25681</v>
      </c>
      <c r="T60" s="196">
        <f t="shared" si="7"/>
        <v>0</v>
      </c>
      <c r="U60" s="201">
        <f t="shared" si="18"/>
        <v>99717</v>
      </c>
      <c r="V60" s="201">
        <f t="shared" si="19"/>
        <v>48891</v>
      </c>
      <c r="W60" s="202">
        <f t="shared" si="20"/>
        <v>-50826</v>
      </c>
      <c r="X60" s="196">
        <f t="shared" si="11"/>
        <v>49.029754204398444</v>
      </c>
      <c r="Y60" s="203"/>
      <c r="Z60" s="203"/>
      <c r="AA60" s="203"/>
      <c r="AB60" s="203"/>
      <c r="AC60" s="203"/>
      <c r="AD60" s="203"/>
      <c r="AE60" s="203"/>
      <c r="AF60" s="203"/>
      <c r="AG60" s="203"/>
      <c r="AH60" s="203"/>
      <c r="AI60" s="203"/>
      <c r="AJ60" s="203"/>
      <c r="AK60" s="203"/>
      <c r="AL60" s="203"/>
      <c r="AM60" s="203"/>
      <c r="AN60" s="203"/>
      <c r="AO60" s="203"/>
      <c r="AP60" s="203"/>
      <c r="AQ60" s="203"/>
      <c r="AR60" s="203"/>
      <c r="AS60" s="203"/>
      <c r="AT60" s="203"/>
      <c r="AU60" s="203"/>
      <c r="AV60" s="203"/>
      <c r="AW60" s="203"/>
      <c r="AX60" s="203"/>
      <c r="AY60" s="203"/>
      <c r="AZ60" s="203"/>
      <c r="BA60" s="203"/>
      <c r="BB60" s="203"/>
      <c r="BC60" s="203"/>
      <c r="BD60" s="203"/>
      <c r="BE60" s="203"/>
      <c r="BF60" s="203"/>
      <c r="BG60" s="203"/>
      <c r="BH60" s="203"/>
      <c r="BI60" s="203"/>
      <c r="BJ60" s="203"/>
      <c r="BK60" s="203"/>
      <c r="BL60" s="203"/>
    </row>
    <row r="61" spans="1:64" s="255" customFormat="1" ht="20.100000000000001" customHeight="1">
      <c r="A61" s="249" t="s">
        <v>134</v>
      </c>
      <c r="B61" s="250" t="s">
        <v>135</v>
      </c>
      <c r="C61" s="251"/>
      <c r="D61" s="251"/>
      <c r="E61" s="252">
        <f>SUM(E62:E64,E68:E73,E74,E77:E79)</f>
        <v>490200</v>
      </c>
      <c r="F61" s="252">
        <f>SUM(F62:F64,F68:F73,F74,F77:F79)</f>
        <v>202705</v>
      </c>
      <c r="G61" s="252">
        <f t="shared" si="14"/>
        <v>-287495</v>
      </c>
      <c r="H61" s="253">
        <f t="shared" si="1"/>
        <v>41.351489188086497</v>
      </c>
      <c r="I61" s="252">
        <f>SUM(I62:I64,I68:I73,I74,I77:I79)</f>
        <v>490200</v>
      </c>
      <c r="J61" s="252">
        <f>SUM(J62:J64,J68:J73,J74,J77:J79)</f>
        <v>287495</v>
      </c>
      <c r="K61" s="252">
        <f t="shared" si="15"/>
        <v>-202705</v>
      </c>
      <c r="L61" s="253">
        <f t="shared" si="3"/>
        <v>58.648510811913503</v>
      </c>
      <c r="M61" s="252">
        <f>SUM(M62:M64,M68:M73,M74,M77:M79)</f>
        <v>490200</v>
      </c>
      <c r="N61" s="252">
        <f>SUM(N62:N64,N68:N73,N74,N77:N79)</f>
        <v>0</v>
      </c>
      <c r="O61" s="252">
        <f t="shared" si="16"/>
        <v>-490200</v>
      </c>
      <c r="P61" s="253">
        <f t="shared" si="5"/>
        <v>0</v>
      </c>
      <c r="Q61" s="252">
        <f>SUM(Q62:Q64,Q68:Q73,Q74,Q77:Q79)</f>
        <v>490200</v>
      </c>
      <c r="R61" s="252">
        <f>SUM(R62:R64,R68:R73,R74,R77:R79)</f>
        <v>0</v>
      </c>
      <c r="S61" s="252">
        <f t="shared" si="17"/>
        <v>-490200</v>
      </c>
      <c r="T61" s="253">
        <f t="shared" si="7"/>
        <v>0</v>
      </c>
      <c r="U61" s="252">
        <f t="shared" si="18"/>
        <v>1960800</v>
      </c>
      <c r="V61" s="252">
        <f t="shared" si="19"/>
        <v>490200</v>
      </c>
      <c r="W61" s="252">
        <f t="shared" si="20"/>
        <v>-1470600</v>
      </c>
      <c r="X61" s="253">
        <f t="shared" si="11"/>
        <v>25</v>
      </c>
      <c r="Y61" s="254"/>
      <c r="Z61" s="254"/>
      <c r="AA61" s="254"/>
      <c r="AB61" s="254"/>
      <c r="AC61" s="254"/>
      <c r="AD61" s="254"/>
      <c r="AE61" s="254"/>
      <c r="AF61" s="254"/>
      <c r="AG61" s="254"/>
      <c r="AH61" s="254"/>
      <c r="AI61" s="254"/>
      <c r="AJ61" s="254"/>
      <c r="AK61" s="254"/>
      <c r="AL61" s="254"/>
      <c r="AM61" s="254"/>
      <c r="AN61" s="254"/>
      <c r="AO61" s="254"/>
      <c r="AP61" s="254"/>
      <c r="AQ61" s="254"/>
      <c r="AR61" s="254"/>
      <c r="AS61" s="254"/>
      <c r="AT61" s="254"/>
      <c r="AU61" s="254"/>
      <c r="AV61" s="254"/>
      <c r="AW61" s="254"/>
      <c r="AX61" s="254"/>
      <c r="AY61" s="254"/>
      <c r="AZ61" s="254"/>
      <c r="BA61" s="254"/>
      <c r="BB61" s="254"/>
      <c r="BC61" s="254"/>
      <c r="BD61" s="254"/>
      <c r="BE61" s="254"/>
      <c r="BF61" s="254"/>
      <c r="BG61" s="254"/>
      <c r="BH61" s="254"/>
      <c r="BI61" s="254"/>
      <c r="BJ61" s="254"/>
      <c r="BK61" s="254"/>
      <c r="BL61" s="254"/>
    </row>
    <row r="62" spans="1:64" ht="20.100000000000001" customHeight="1">
      <c r="A62" s="198" t="s">
        <v>136</v>
      </c>
      <c r="B62" s="210" t="s">
        <v>95</v>
      </c>
      <c r="C62" s="204" t="s">
        <v>137</v>
      </c>
      <c r="D62" s="204"/>
      <c r="E62" s="201">
        <v>60000</v>
      </c>
      <c r="F62" s="201">
        <v>27904</v>
      </c>
      <c r="G62" s="201">
        <f t="shared" si="14"/>
        <v>-32096</v>
      </c>
      <c r="H62" s="196">
        <f t="shared" si="1"/>
        <v>46.506666666666668</v>
      </c>
      <c r="I62" s="201">
        <v>60000</v>
      </c>
      <c r="J62" s="201">
        <v>88095</v>
      </c>
      <c r="K62" s="201">
        <f t="shared" si="15"/>
        <v>28095</v>
      </c>
      <c r="L62" s="196">
        <f t="shared" si="3"/>
        <v>146.82500000000002</v>
      </c>
      <c r="M62" s="201">
        <v>60000</v>
      </c>
      <c r="N62" s="201"/>
      <c r="O62" s="201">
        <f t="shared" si="16"/>
        <v>-60000</v>
      </c>
      <c r="P62" s="196">
        <f t="shared" si="5"/>
        <v>0</v>
      </c>
      <c r="Q62" s="201">
        <v>60000</v>
      </c>
      <c r="R62" s="201"/>
      <c r="S62" s="201">
        <f t="shared" si="17"/>
        <v>-60000</v>
      </c>
      <c r="T62" s="196">
        <f t="shared" si="7"/>
        <v>0</v>
      </c>
      <c r="U62" s="201">
        <f t="shared" si="18"/>
        <v>240000</v>
      </c>
      <c r="V62" s="201">
        <f t="shared" si="19"/>
        <v>115999</v>
      </c>
      <c r="W62" s="202">
        <f t="shared" si="20"/>
        <v>-124001</v>
      </c>
      <c r="X62" s="196">
        <f t="shared" si="11"/>
        <v>48.332916666666662</v>
      </c>
      <c r="Y62" s="203"/>
      <c r="Z62" s="203"/>
      <c r="AA62" s="203"/>
      <c r="AB62" s="203"/>
      <c r="AC62" s="203"/>
      <c r="AD62" s="203"/>
      <c r="AE62" s="203"/>
      <c r="AF62" s="203"/>
      <c r="AG62" s="203"/>
      <c r="AH62" s="203"/>
      <c r="AI62" s="203"/>
      <c r="AJ62" s="203"/>
      <c r="AK62" s="203"/>
      <c r="AL62" s="203"/>
      <c r="AM62" s="203"/>
      <c r="AN62" s="203"/>
      <c r="AO62" s="203"/>
      <c r="AP62" s="203"/>
      <c r="AQ62" s="203"/>
      <c r="AR62" s="203"/>
      <c r="AS62" s="203"/>
      <c r="AT62" s="203"/>
      <c r="AU62" s="203"/>
      <c r="AV62" s="203"/>
      <c r="AW62" s="203"/>
      <c r="AX62" s="203"/>
      <c r="AY62" s="203"/>
      <c r="AZ62" s="203"/>
      <c r="BA62" s="203"/>
      <c r="BB62" s="203"/>
      <c r="BC62" s="203"/>
      <c r="BD62" s="203"/>
      <c r="BE62" s="203"/>
      <c r="BF62" s="203"/>
      <c r="BG62" s="203"/>
      <c r="BH62" s="203"/>
      <c r="BI62" s="203"/>
      <c r="BJ62" s="203"/>
      <c r="BK62" s="203"/>
      <c r="BL62" s="203"/>
    </row>
    <row r="63" spans="1:64" ht="20.100000000000001" customHeight="1">
      <c r="A63" s="198" t="s">
        <v>138</v>
      </c>
      <c r="B63" s="210" t="s">
        <v>95</v>
      </c>
      <c r="C63" s="204" t="s">
        <v>139</v>
      </c>
      <c r="D63" s="204"/>
      <c r="E63" s="201">
        <v>12000</v>
      </c>
      <c r="F63" s="201">
        <v>7080</v>
      </c>
      <c r="G63" s="201">
        <f t="shared" si="14"/>
        <v>-4920</v>
      </c>
      <c r="H63" s="196">
        <f t="shared" si="1"/>
        <v>59</v>
      </c>
      <c r="I63" s="201">
        <v>12000</v>
      </c>
      <c r="J63" s="201">
        <v>1200</v>
      </c>
      <c r="K63" s="201">
        <f t="shared" si="15"/>
        <v>-10800</v>
      </c>
      <c r="L63" s="196">
        <f t="shared" si="3"/>
        <v>10</v>
      </c>
      <c r="M63" s="201">
        <v>12000</v>
      </c>
      <c r="N63" s="201"/>
      <c r="O63" s="201">
        <f t="shared" si="16"/>
        <v>-12000</v>
      </c>
      <c r="P63" s="196">
        <f t="shared" si="5"/>
        <v>0</v>
      </c>
      <c r="Q63" s="201">
        <v>12000</v>
      </c>
      <c r="R63" s="201"/>
      <c r="S63" s="201">
        <f t="shared" si="17"/>
        <v>-12000</v>
      </c>
      <c r="T63" s="196">
        <f t="shared" si="7"/>
        <v>0</v>
      </c>
      <c r="U63" s="201">
        <f t="shared" si="18"/>
        <v>48000</v>
      </c>
      <c r="V63" s="201">
        <f t="shared" si="19"/>
        <v>8280</v>
      </c>
      <c r="W63" s="202">
        <f t="shared" si="20"/>
        <v>-39720</v>
      </c>
      <c r="X63" s="196">
        <f t="shared" si="11"/>
        <v>17.25</v>
      </c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3"/>
      <c r="AJ63" s="203"/>
      <c r="AK63" s="203"/>
      <c r="AL63" s="203"/>
      <c r="AM63" s="203"/>
      <c r="AN63" s="203"/>
      <c r="AO63" s="203"/>
      <c r="AP63" s="203"/>
      <c r="AQ63" s="203"/>
      <c r="AR63" s="203"/>
      <c r="AS63" s="203"/>
      <c r="AT63" s="203"/>
      <c r="AU63" s="203"/>
      <c r="AV63" s="203"/>
      <c r="AW63" s="203"/>
      <c r="AX63" s="203"/>
      <c r="AY63" s="203"/>
      <c r="AZ63" s="203"/>
      <c r="BA63" s="203"/>
      <c r="BB63" s="203"/>
      <c r="BC63" s="203"/>
      <c r="BD63" s="203"/>
      <c r="BE63" s="203"/>
      <c r="BF63" s="203"/>
      <c r="BG63" s="203"/>
      <c r="BH63" s="203"/>
      <c r="BI63" s="203"/>
      <c r="BJ63" s="203"/>
      <c r="BK63" s="203"/>
      <c r="BL63" s="203"/>
    </row>
    <row r="64" spans="1:64" ht="20.100000000000001" customHeight="1">
      <c r="A64" s="198" t="s">
        <v>140</v>
      </c>
      <c r="B64" s="210" t="s">
        <v>95</v>
      </c>
      <c r="C64" s="204" t="s">
        <v>141</v>
      </c>
      <c r="D64" s="204"/>
      <c r="E64" s="211">
        <f>SUM(E65:E67)</f>
        <v>176000</v>
      </c>
      <c r="F64" s="201">
        <f>SUM(F65:F67)</f>
        <v>41988</v>
      </c>
      <c r="G64" s="201">
        <f t="shared" si="14"/>
        <v>-134012</v>
      </c>
      <c r="H64" s="196">
        <f t="shared" si="1"/>
        <v>23.856818181818181</v>
      </c>
      <c r="I64" s="211">
        <f>SUM(I65:I67)</f>
        <v>176000</v>
      </c>
      <c r="J64" s="201">
        <v>35083</v>
      </c>
      <c r="K64" s="201">
        <f t="shared" si="15"/>
        <v>-140917</v>
      </c>
      <c r="L64" s="196">
        <f t="shared" si="3"/>
        <v>19.933522727272727</v>
      </c>
      <c r="M64" s="211">
        <f>SUM(M65:M67)</f>
        <v>176000</v>
      </c>
      <c r="N64" s="201">
        <f>SUM(N65:N67)</f>
        <v>0</v>
      </c>
      <c r="O64" s="201">
        <f t="shared" si="16"/>
        <v>-176000</v>
      </c>
      <c r="P64" s="196">
        <f t="shared" si="5"/>
        <v>0</v>
      </c>
      <c r="Q64" s="211">
        <f>SUM(Q65:Q67)</f>
        <v>176000</v>
      </c>
      <c r="R64" s="201">
        <f>SUM(R65:R67)</f>
        <v>0</v>
      </c>
      <c r="S64" s="201">
        <f t="shared" si="17"/>
        <v>-176000</v>
      </c>
      <c r="T64" s="196">
        <f t="shared" si="7"/>
        <v>0</v>
      </c>
      <c r="U64" s="211">
        <f t="shared" si="18"/>
        <v>704000</v>
      </c>
      <c r="V64" s="201">
        <f t="shared" si="19"/>
        <v>77071</v>
      </c>
      <c r="W64" s="202">
        <f t="shared" si="20"/>
        <v>-626929</v>
      </c>
      <c r="X64" s="196">
        <f t="shared" si="11"/>
        <v>10.947585227272727</v>
      </c>
      <c r="Y64" s="203"/>
      <c r="Z64" s="203"/>
      <c r="AA64" s="203"/>
      <c r="AB64" s="203"/>
      <c r="AC64" s="203"/>
      <c r="AD64" s="203"/>
      <c r="AE64" s="203"/>
      <c r="AF64" s="203"/>
      <c r="AG64" s="203"/>
      <c r="AH64" s="203"/>
      <c r="AI64" s="203"/>
      <c r="AJ64" s="203"/>
      <c r="AK64" s="203"/>
      <c r="AL64" s="203"/>
      <c r="AM64" s="203"/>
      <c r="AN64" s="203"/>
      <c r="AO64" s="203"/>
      <c r="AP64" s="203"/>
      <c r="AQ64" s="203"/>
      <c r="AR64" s="203"/>
      <c r="AS64" s="203"/>
      <c r="AT64" s="203"/>
      <c r="AU64" s="203"/>
      <c r="AV64" s="203"/>
      <c r="AW64" s="203"/>
      <c r="AX64" s="203"/>
      <c r="AY64" s="203"/>
      <c r="AZ64" s="203"/>
      <c r="BA64" s="203"/>
      <c r="BB64" s="203"/>
      <c r="BC64" s="203"/>
      <c r="BD64" s="203"/>
      <c r="BE64" s="203"/>
      <c r="BF64" s="203"/>
      <c r="BG64" s="203"/>
      <c r="BH64" s="203"/>
      <c r="BI64" s="203"/>
      <c r="BJ64" s="203"/>
      <c r="BK64" s="203"/>
      <c r="BL64" s="203"/>
    </row>
    <row r="65" spans="1:64" ht="20.100000000000001" customHeight="1">
      <c r="A65" s="192" t="s">
        <v>142</v>
      </c>
      <c r="B65" s="210"/>
      <c r="C65" s="204"/>
      <c r="D65" s="204" t="s">
        <v>143</v>
      </c>
      <c r="E65" s="201">
        <v>16000</v>
      </c>
      <c r="F65" s="201">
        <v>4509</v>
      </c>
      <c r="G65" s="201">
        <f t="shared" si="14"/>
        <v>-11491</v>
      </c>
      <c r="H65" s="196">
        <f t="shared" si="1"/>
        <v>28.181250000000002</v>
      </c>
      <c r="I65" s="201">
        <v>16000</v>
      </c>
      <c r="J65" s="201">
        <v>5077</v>
      </c>
      <c r="K65" s="201">
        <f t="shared" si="15"/>
        <v>-10923</v>
      </c>
      <c r="L65" s="196">
        <f t="shared" si="3"/>
        <v>31.731249999999999</v>
      </c>
      <c r="M65" s="201">
        <v>16000</v>
      </c>
      <c r="N65" s="201"/>
      <c r="O65" s="201">
        <f t="shared" si="16"/>
        <v>-16000</v>
      </c>
      <c r="P65" s="196">
        <f t="shared" si="5"/>
        <v>0</v>
      </c>
      <c r="Q65" s="201">
        <v>16000</v>
      </c>
      <c r="R65" s="201"/>
      <c r="S65" s="201">
        <f t="shared" si="17"/>
        <v>-16000</v>
      </c>
      <c r="T65" s="196">
        <f t="shared" si="7"/>
        <v>0</v>
      </c>
      <c r="U65" s="201">
        <f t="shared" si="18"/>
        <v>64000</v>
      </c>
      <c r="V65" s="201">
        <f t="shared" si="19"/>
        <v>9586</v>
      </c>
      <c r="W65" s="202">
        <f t="shared" si="20"/>
        <v>-54414</v>
      </c>
      <c r="X65" s="196">
        <f t="shared" si="11"/>
        <v>14.978125</v>
      </c>
      <c r="Y65" s="203"/>
      <c r="Z65" s="203"/>
      <c r="AA65" s="203"/>
      <c r="AB65" s="203"/>
      <c r="AC65" s="203"/>
      <c r="AD65" s="203"/>
      <c r="AE65" s="203"/>
      <c r="AF65" s="203"/>
      <c r="AG65" s="203"/>
      <c r="AH65" s="203"/>
      <c r="AI65" s="203"/>
      <c r="AJ65" s="203"/>
      <c r="AK65" s="203"/>
      <c r="AL65" s="203"/>
      <c r="AM65" s="203"/>
      <c r="AN65" s="203"/>
      <c r="AO65" s="203"/>
      <c r="AP65" s="203"/>
      <c r="AQ65" s="203"/>
      <c r="AR65" s="203"/>
      <c r="AS65" s="203"/>
      <c r="AT65" s="203"/>
      <c r="AU65" s="203"/>
      <c r="AV65" s="203"/>
      <c r="AW65" s="203"/>
      <c r="AX65" s="203"/>
      <c r="AY65" s="203"/>
      <c r="AZ65" s="203"/>
      <c r="BA65" s="203"/>
      <c r="BB65" s="203"/>
      <c r="BC65" s="203"/>
      <c r="BD65" s="203"/>
      <c r="BE65" s="203"/>
      <c r="BF65" s="203"/>
      <c r="BG65" s="203"/>
      <c r="BH65" s="203"/>
      <c r="BI65" s="203"/>
      <c r="BJ65" s="203"/>
      <c r="BK65" s="203"/>
      <c r="BL65" s="203"/>
    </row>
    <row r="66" spans="1:64" ht="20.100000000000001" customHeight="1">
      <c r="A66" s="192" t="s">
        <v>144</v>
      </c>
      <c r="B66" s="210"/>
      <c r="C66" s="204"/>
      <c r="D66" s="204" t="s">
        <v>145</v>
      </c>
      <c r="E66" s="201">
        <v>160000</v>
      </c>
      <c r="F66" s="201">
        <v>37479</v>
      </c>
      <c r="G66" s="201">
        <f t="shared" si="14"/>
        <v>-122521</v>
      </c>
      <c r="H66" s="196">
        <f t="shared" si="1"/>
        <v>23.424375000000001</v>
      </c>
      <c r="I66" s="201">
        <v>160000</v>
      </c>
      <c r="J66" s="201">
        <v>30006</v>
      </c>
      <c r="K66" s="201">
        <f t="shared" si="15"/>
        <v>-129994</v>
      </c>
      <c r="L66" s="196">
        <f t="shared" si="3"/>
        <v>18.75375</v>
      </c>
      <c r="M66" s="201">
        <v>160000</v>
      </c>
      <c r="N66" s="201"/>
      <c r="O66" s="201">
        <f t="shared" si="16"/>
        <v>-160000</v>
      </c>
      <c r="P66" s="196">
        <f t="shared" si="5"/>
        <v>0</v>
      </c>
      <c r="Q66" s="201">
        <v>160000</v>
      </c>
      <c r="R66" s="201"/>
      <c r="S66" s="201">
        <f t="shared" si="17"/>
        <v>-160000</v>
      </c>
      <c r="T66" s="196">
        <f t="shared" si="7"/>
        <v>0</v>
      </c>
      <c r="U66" s="201">
        <f t="shared" si="18"/>
        <v>640000</v>
      </c>
      <c r="V66" s="201">
        <f t="shared" si="19"/>
        <v>67485</v>
      </c>
      <c r="W66" s="202">
        <f t="shared" si="20"/>
        <v>-572515</v>
      </c>
      <c r="X66" s="196">
        <f t="shared" si="11"/>
        <v>10.54453125</v>
      </c>
      <c r="Y66" s="203"/>
      <c r="Z66" s="203"/>
      <c r="AA66" s="203"/>
      <c r="AB66" s="203"/>
      <c r="AC66" s="203"/>
      <c r="AD66" s="203"/>
      <c r="AE66" s="203"/>
      <c r="AF66" s="203"/>
      <c r="AG66" s="203"/>
      <c r="AH66" s="203"/>
      <c r="AI66" s="203"/>
      <c r="AJ66" s="203"/>
      <c r="AK66" s="203"/>
      <c r="AL66" s="203"/>
      <c r="AM66" s="203"/>
      <c r="AN66" s="203"/>
      <c r="AO66" s="203"/>
      <c r="AP66" s="203"/>
      <c r="AQ66" s="203"/>
      <c r="AR66" s="203"/>
      <c r="AS66" s="203"/>
      <c r="AT66" s="203"/>
      <c r="AU66" s="203"/>
      <c r="AV66" s="203"/>
      <c r="AW66" s="203"/>
      <c r="AX66" s="203"/>
      <c r="AY66" s="203"/>
      <c r="AZ66" s="203"/>
      <c r="BA66" s="203"/>
      <c r="BB66" s="203"/>
      <c r="BC66" s="203"/>
      <c r="BD66" s="203"/>
      <c r="BE66" s="203"/>
      <c r="BF66" s="203"/>
      <c r="BG66" s="203"/>
      <c r="BH66" s="203"/>
      <c r="BI66" s="203"/>
      <c r="BJ66" s="203"/>
      <c r="BK66" s="203"/>
      <c r="BL66" s="203"/>
    </row>
    <row r="67" spans="1:64" ht="20.100000000000001" hidden="1" customHeight="1">
      <c r="A67" s="192" t="s">
        <v>146</v>
      </c>
      <c r="B67" s="210"/>
      <c r="C67" s="204"/>
      <c r="D67" s="204" t="s">
        <v>147</v>
      </c>
      <c r="E67" s="201">
        <v>0</v>
      </c>
      <c r="F67" s="201">
        <v>0</v>
      </c>
      <c r="G67" s="201">
        <f t="shared" si="14"/>
        <v>0</v>
      </c>
      <c r="H67" s="196" t="e">
        <f t="shared" si="1"/>
        <v>#DIV/0!</v>
      </c>
      <c r="I67" s="201">
        <v>0</v>
      </c>
      <c r="J67" s="201"/>
      <c r="K67" s="201">
        <f t="shared" si="15"/>
        <v>0</v>
      </c>
      <c r="L67" s="196" t="e">
        <f t="shared" si="3"/>
        <v>#DIV/0!</v>
      </c>
      <c r="M67" s="201">
        <v>0</v>
      </c>
      <c r="N67" s="201"/>
      <c r="O67" s="201">
        <f t="shared" si="16"/>
        <v>0</v>
      </c>
      <c r="P67" s="196" t="e">
        <f t="shared" si="5"/>
        <v>#DIV/0!</v>
      </c>
      <c r="Q67" s="201"/>
      <c r="R67" s="201"/>
      <c r="S67" s="201">
        <f t="shared" si="17"/>
        <v>0</v>
      </c>
      <c r="T67" s="196" t="e">
        <f t="shared" si="7"/>
        <v>#DIV/0!</v>
      </c>
      <c r="U67" s="201">
        <f t="shared" si="18"/>
        <v>0</v>
      </c>
      <c r="V67" s="201">
        <f t="shared" si="19"/>
        <v>0</v>
      </c>
      <c r="W67" s="202">
        <f t="shared" si="20"/>
        <v>0</v>
      </c>
      <c r="X67" s="196" t="e">
        <f t="shared" si="11"/>
        <v>#DIV/0!</v>
      </c>
      <c r="Y67" s="203"/>
      <c r="Z67" s="203"/>
      <c r="AA67" s="203"/>
      <c r="AB67" s="203"/>
      <c r="AC67" s="203"/>
      <c r="AD67" s="203"/>
      <c r="AE67" s="203"/>
      <c r="AF67" s="203"/>
      <c r="AG67" s="203"/>
      <c r="AH67" s="203"/>
      <c r="AI67" s="203"/>
      <c r="AJ67" s="203"/>
      <c r="AK67" s="203"/>
      <c r="AL67" s="203"/>
      <c r="AM67" s="203"/>
      <c r="AN67" s="203"/>
      <c r="AO67" s="203"/>
      <c r="AP67" s="203"/>
      <c r="AQ67" s="203"/>
      <c r="AR67" s="203"/>
      <c r="AS67" s="203"/>
      <c r="AT67" s="203"/>
      <c r="AU67" s="203"/>
      <c r="AV67" s="203"/>
      <c r="AW67" s="203"/>
      <c r="AX67" s="203"/>
      <c r="AY67" s="203"/>
      <c r="AZ67" s="203"/>
      <c r="BA67" s="203"/>
      <c r="BB67" s="203"/>
      <c r="BC67" s="203"/>
      <c r="BD67" s="203"/>
      <c r="BE67" s="203"/>
      <c r="BF67" s="203"/>
      <c r="BG67" s="203"/>
      <c r="BH67" s="203"/>
      <c r="BI67" s="203"/>
      <c r="BJ67" s="203"/>
      <c r="BK67" s="203"/>
      <c r="BL67" s="203"/>
    </row>
    <row r="68" spans="1:64" ht="20.100000000000001" hidden="1" customHeight="1">
      <c r="A68" s="198" t="s">
        <v>148</v>
      </c>
      <c r="B68" s="210" t="s">
        <v>95</v>
      </c>
      <c r="C68" s="204" t="s">
        <v>149</v>
      </c>
      <c r="D68" s="204"/>
      <c r="E68" s="201">
        <v>0</v>
      </c>
      <c r="F68" s="201">
        <v>0</v>
      </c>
      <c r="G68" s="201">
        <f t="shared" si="14"/>
        <v>0</v>
      </c>
      <c r="H68" s="196" t="e">
        <f t="shared" si="1"/>
        <v>#DIV/0!</v>
      </c>
      <c r="I68" s="201">
        <v>0</v>
      </c>
      <c r="J68" s="201"/>
      <c r="K68" s="201">
        <f t="shared" si="15"/>
        <v>0</v>
      </c>
      <c r="L68" s="196" t="e">
        <f t="shared" si="3"/>
        <v>#DIV/0!</v>
      </c>
      <c r="M68" s="201">
        <v>0</v>
      </c>
      <c r="N68" s="201"/>
      <c r="O68" s="201">
        <f t="shared" si="16"/>
        <v>0</v>
      </c>
      <c r="P68" s="196" t="e">
        <f t="shared" si="5"/>
        <v>#DIV/0!</v>
      </c>
      <c r="Q68" s="201">
        <v>0</v>
      </c>
      <c r="R68" s="201"/>
      <c r="S68" s="201">
        <f t="shared" si="17"/>
        <v>0</v>
      </c>
      <c r="T68" s="196" t="e">
        <f t="shared" si="7"/>
        <v>#DIV/0!</v>
      </c>
      <c r="U68" s="201">
        <f t="shared" si="18"/>
        <v>0</v>
      </c>
      <c r="V68" s="201">
        <f t="shared" si="19"/>
        <v>0</v>
      </c>
      <c r="W68" s="201">
        <f t="shared" si="20"/>
        <v>0</v>
      </c>
      <c r="X68" s="196" t="e">
        <f t="shared" si="11"/>
        <v>#DIV/0!</v>
      </c>
      <c r="Y68" s="203"/>
      <c r="Z68" s="203"/>
      <c r="AA68" s="203"/>
      <c r="AB68" s="203"/>
      <c r="AC68" s="203"/>
      <c r="AD68" s="203"/>
      <c r="AE68" s="203"/>
      <c r="AF68" s="203"/>
      <c r="AG68" s="203"/>
      <c r="AH68" s="203"/>
      <c r="AI68" s="203"/>
      <c r="AJ68" s="203"/>
      <c r="AK68" s="203"/>
      <c r="AL68" s="203"/>
      <c r="AM68" s="203"/>
      <c r="AN68" s="203"/>
      <c r="AO68" s="203"/>
      <c r="AP68" s="203"/>
      <c r="AQ68" s="203"/>
      <c r="AR68" s="203"/>
      <c r="AS68" s="203"/>
      <c r="AT68" s="203"/>
      <c r="AU68" s="203"/>
      <c r="AV68" s="203"/>
      <c r="AW68" s="203"/>
      <c r="AX68" s="203"/>
      <c r="AY68" s="203"/>
      <c r="AZ68" s="203"/>
      <c r="BA68" s="203"/>
      <c r="BB68" s="203"/>
      <c r="BC68" s="203"/>
      <c r="BD68" s="203"/>
      <c r="BE68" s="203"/>
      <c r="BF68" s="203"/>
      <c r="BG68" s="203"/>
      <c r="BH68" s="203"/>
      <c r="BI68" s="203"/>
      <c r="BJ68" s="203"/>
      <c r="BK68" s="203"/>
      <c r="BL68" s="203"/>
    </row>
    <row r="69" spans="1:64" ht="20.100000000000001" customHeight="1">
      <c r="A69" s="198" t="s">
        <v>150</v>
      </c>
      <c r="B69" s="210" t="s">
        <v>95</v>
      </c>
      <c r="C69" s="204" t="s">
        <v>151</v>
      </c>
      <c r="D69" s="204"/>
      <c r="E69" s="201">
        <v>60000</v>
      </c>
      <c r="F69" s="201">
        <v>0</v>
      </c>
      <c r="G69" s="201">
        <f t="shared" si="14"/>
        <v>-60000</v>
      </c>
      <c r="H69" s="196">
        <f t="shared" si="1"/>
        <v>0</v>
      </c>
      <c r="I69" s="201">
        <v>60000</v>
      </c>
      <c r="J69" s="201">
        <v>0</v>
      </c>
      <c r="K69" s="201">
        <f t="shared" si="15"/>
        <v>-60000</v>
      </c>
      <c r="L69" s="196">
        <f t="shared" si="3"/>
        <v>0</v>
      </c>
      <c r="M69" s="201">
        <v>60000</v>
      </c>
      <c r="N69" s="201"/>
      <c r="O69" s="201">
        <f t="shared" si="16"/>
        <v>-60000</v>
      </c>
      <c r="P69" s="196">
        <f t="shared" si="5"/>
        <v>0</v>
      </c>
      <c r="Q69" s="201">
        <v>60000</v>
      </c>
      <c r="R69" s="201"/>
      <c r="S69" s="201">
        <f t="shared" si="17"/>
        <v>-60000</v>
      </c>
      <c r="T69" s="196">
        <f t="shared" si="7"/>
        <v>0</v>
      </c>
      <c r="U69" s="201">
        <f t="shared" si="18"/>
        <v>240000</v>
      </c>
      <c r="V69" s="201">
        <f t="shared" si="19"/>
        <v>0</v>
      </c>
      <c r="W69" s="202">
        <f t="shared" si="20"/>
        <v>-240000</v>
      </c>
      <c r="X69" s="196">
        <f t="shared" si="11"/>
        <v>0</v>
      </c>
      <c r="Y69" s="203"/>
      <c r="Z69" s="203"/>
      <c r="AA69" s="203"/>
      <c r="AB69" s="203"/>
      <c r="AC69" s="203"/>
      <c r="AD69" s="203"/>
      <c r="AE69" s="203"/>
      <c r="AF69" s="203"/>
      <c r="AG69" s="203"/>
      <c r="AH69" s="203"/>
      <c r="AI69" s="203"/>
      <c r="AJ69" s="203"/>
      <c r="AK69" s="203"/>
      <c r="AL69" s="203"/>
      <c r="AM69" s="203"/>
      <c r="AN69" s="203"/>
      <c r="AO69" s="203"/>
      <c r="AP69" s="203"/>
      <c r="AQ69" s="203"/>
      <c r="AR69" s="203"/>
      <c r="AS69" s="203"/>
      <c r="AT69" s="203"/>
      <c r="AU69" s="203"/>
      <c r="AV69" s="203"/>
      <c r="AW69" s="203"/>
      <c r="AX69" s="203"/>
      <c r="AY69" s="203"/>
      <c r="AZ69" s="203"/>
      <c r="BA69" s="203"/>
      <c r="BB69" s="203"/>
      <c r="BC69" s="203"/>
      <c r="BD69" s="203"/>
      <c r="BE69" s="203"/>
      <c r="BF69" s="203"/>
      <c r="BG69" s="203"/>
      <c r="BH69" s="203"/>
      <c r="BI69" s="203"/>
      <c r="BJ69" s="203"/>
      <c r="BK69" s="203"/>
      <c r="BL69" s="203"/>
    </row>
    <row r="70" spans="1:64" ht="20.100000000000001" customHeight="1">
      <c r="A70" s="198" t="s">
        <v>152</v>
      </c>
      <c r="B70" s="210" t="s">
        <v>95</v>
      </c>
      <c r="C70" s="204" t="s">
        <v>153</v>
      </c>
      <c r="D70" s="204"/>
      <c r="E70" s="201">
        <v>8000</v>
      </c>
      <c r="F70" s="201">
        <v>6013</v>
      </c>
      <c r="G70" s="201">
        <f t="shared" si="14"/>
        <v>-1987</v>
      </c>
      <c r="H70" s="196">
        <f t="shared" si="1"/>
        <v>75.162499999999994</v>
      </c>
      <c r="I70" s="201">
        <v>8000</v>
      </c>
      <c r="J70" s="201">
        <v>6082</v>
      </c>
      <c r="K70" s="201">
        <f t="shared" si="15"/>
        <v>-1918</v>
      </c>
      <c r="L70" s="196">
        <f t="shared" si="3"/>
        <v>76.024999999999991</v>
      </c>
      <c r="M70" s="201">
        <v>8000</v>
      </c>
      <c r="N70" s="201"/>
      <c r="O70" s="201">
        <f t="shared" si="16"/>
        <v>-8000</v>
      </c>
      <c r="P70" s="196">
        <f t="shared" si="5"/>
        <v>0</v>
      </c>
      <c r="Q70" s="201">
        <v>8000</v>
      </c>
      <c r="R70" s="201"/>
      <c r="S70" s="201">
        <f t="shared" si="17"/>
        <v>-8000</v>
      </c>
      <c r="T70" s="196">
        <f t="shared" si="7"/>
        <v>0</v>
      </c>
      <c r="U70" s="201">
        <f t="shared" si="18"/>
        <v>32000</v>
      </c>
      <c r="V70" s="201">
        <f t="shared" si="19"/>
        <v>12095</v>
      </c>
      <c r="W70" s="202">
        <f t="shared" si="20"/>
        <v>-19905</v>
      </c>
      <c r="X70" s="196">
        <f t="shared" si="11"/>
        <v>37.796875</v>
      </c>
      <c r="Y70" s="203"/>
      <c r="Z70" s="203"/>
      <c r="AA70" s="203"/>
      <c r="AB70" s="203"/>
      <c r="AC70" s="203"/>
      <c r="AD70" s="203"/>
      <c r="AE70" s="203"/>
      <c r="AF70" s="203"/>
      <c r="AG70" s="203"/>
      <c r="AH70" s="203"/>
      <c r="AI70" s="203"/>
      <c r="AJ70" s="203"/>
      <c r="AK70" s="203"/>
      <c r="AL70" s="203"/>
      <c r="AM70" s="203"/>
      <c r="AN70" s="203"/>
      <c r="AO70" s="203"/>
      <c r="AP70" s="203"/>
      <c r="AQ70" s="203"/>
      <c r="AR70" s="203"/>
      <c r="AS70" s="203"/>
      <c r="AT70" s="203"/>
      <c r="AU70" s="203"/>
      <c r="AV70" s="203"/>
      <c r="AW70" s="203"/>
      <c r="AX70" s="203"/>
      <c r="AY70" s="203"/>
      <c r="AZ70" s="203"/>
      <c r="BA70" s="203"/>
      <c r="BB70" s="203"/>
      <c r="BC70" s="203"/>
      <c r="BD70" s="203"/>
      <c r="BE70" s="203"/>
      <c r="BF70" s="203"/>
      <c r="BG70" s="203"/>
      <c r="BH70" s="203"/>
      <c r="BI70" s="203"/>
      <c r="BJ70" s="203"/>
      <c r="BK70" s="203"/>
      <c r="BL70" s="203"/>
    </row>
    <row r="71" spans="1:64" ht="20.100000000000001" customHeight="1">
      <c r="A71" s="198" t="s">
        <v>154</v>
      </c>
      <c r="B71" s="210" t="s">
        <v>95</v>
      </c>
      <c r="C71" s="204" t="s">
        <v>155</v>
      </c>
      <c r="D71" s="204"/>
      <c r="E71" s="201">
        <v>52000</v>
      </c>
      <c r="F71" s="201">
        <v>47039</v>
      </c>
      <c r="G71" s="201">
        <f t="shared" si="14"/>
        <v>-4961</v>
      </c>
      <c r="H71" s="196">
        <f t="shared" si="1"/>
        <v>90.45961538461539</v>
      </c>
      <c r="I71" s="201">
        <v>52000</v>
      </c>
      <c r="J71" s="201">
        <v>52058</v>
      </c>
      <c r="K71" s="201">
        <f t="shared" si="15"/>
        <v>58</v>
      </c>
      <c r="L71" s="196">
        <f t="shared" si="3"/>
        <v>100.11153846153846</v>
      </c>
      <c r="M71" s="201">
        <v>52000</v>
      </c>
      <c r="N71" s="201"/>
      <c r="O71" s="201">
        <f t="shared" si="16"/>
        <v>-52000</v>
      </c>
      <c r="P71" s="196">
        <f t="shared" si="5"/>
        <v>0</v>
      </c>
      <c r="Q71" s="201">
        <v>52000</v>
      </c>
      <c r="R71" s="201"/>
      <c r="S71" s="201">
        <f t="shared" si="17"/>
        <v>-52000</v>
      </c>
      <c r="T71" s="196">
        <f t="shared" si="7"/>
        <v>0</v>
      </c>
      <c r="U71" s="201">
        <f t="shared" si="18"/>
        <v>208000</v>
      </c>
      <c r="V71" s="201">
        <f t="shared" si="19"/>
        <v>99097</v>
      </c>
      <c r="W71" s="202">
        <f t="shared" si="20"/>
        <v>-108903</v>
      </c>
      <c r="X71" s="196">
        <f t="shared" si="11"/>
        <v>47.642788461538458</v>
      </c>
      <c r="Y71" s="203"/>
      <c r="Z71" s="203"/>
      <c r="AA71" s="203"/>
      <c r="AB71" s="203"/>
      <c r="AC71" s="203"/>
      <c r="AD71" s="203"/>
      <c r="AE71" s="203"/>
      <c r="AF71" s="203"/>
      <c r="AG71" s="203"/>
      <c r="AH71" s="203"/>
      <c r="AI71" s="203"/>
      <c r="AJ71" s="203"/>
      <c r="AK71" s="203"/>
      <c r="AL71" s="203"/>
      <c r="AM71" s="203"/>
      <c r="AN71" s="203"/>
      <c r="AO71" s="203"/>
      <c r="AP71" s="203"/>
      <c r="AQ71" s="203"/>
      <c r="AR71" s="203"/>
      <c r="AS71" s="203"/>
      <c r="AT71" s="203"/>
      <c r="AU71" s="203"/>
      <c r="AV71" s="203"/>
      <c r="AW71" s="203"/>
      <c r="AX71" s="203"/>
      <c r="AY71" s="203"/>
      <c r="AZ71" s="203"/>
      <c r="BA71" s="203"/>
      <c r="BB71" s="203"/>
      <c r="BC71" s="203"/>
      <c r="BD71" s="203"/>
      <c r="BE71" s="203"/>
      <c r="BF71" s="203"/>
      <c r="BG71" s="203"/>
      <c r="BH71" s="203"/>
      <c r="BI71" s="203"/>
      <c r="BJ71" s="203"/>
      <c r="BK71" s="203"/>
      <c r="BL71" s="203"/>
    </row>
    <row r="72" spans="1:64" ht="20.100000000000001" customHeight="1">
      <c r="A72" s="198" t="s">
        <v>156</v>
      </c>
      <c r="B72" s="210" t="s">
        <v>95</v>
      </c>
      <c r="C72" s="204" t="s">
        <v>302</v>
      </c>
      <c r="D72" s="204"/>
      <c r="E72" s="201">
        <v>30000</v>
      </c>
      <c r="F72" s="201">
        <v>26043</v>
      </c>
      <c r="G72" s="201">
        <f t="shared" si="14"/>
        <v>-3957</v>
      </c>
      <c r="H72" s="196">
        <f t="shared" si="1"/>
        <v>86.81</v>
      </c>
      <c r="I72" s="201">
        <v>30000</v>
      </c>
      <c r="J72" s="201">
        <v>24211</v>
      </c>
      <c r="K72" s="201">
        <f t="shared" si="15"/>
        <v>-5789</v>
      </c>
      <c r="L72" s="196">
        <f t="shared" si="3"/>
        <v>80.703333333333333</v>
      </c>
      <c r="M72" s="201">
        <v>30000</v>
      </c>
      <c r="N72" s="201"/>
      <c r="O72" s="201">
        <f t="shared" si="16"/>
        <v>-30000</v>
      </c>
      <c r="P72" s="196">
        <f t="shared" si="5"/>
        <v>0</v>
      </c>
      <c r="Q72" s="201">
        <v>30000</v>
      </c>
      <c r="R72" s="201"/>
      <c r="S72" s="201">
        <f t="shared" si="17"/>
        <v>-30000</v>
      </c>
      <c r="T72" s="196">
        <f t="shared" si="7"/>
        <v>0</v>
      </c>
      <c r="U72" s="201">
        <f t="shared" si="18"/>
        <v>120000</v>
      </c>
      <c r="V72" s="201">
        <f t="shared" si="19"/>
        <v>50254</v>
      </c>
      <c r="W72" s="202">
        <f t="shared" si="20"/>
        <v>-69746</v>
      </c>
      <c r="X72" s="196">
        <f t="shared" si="11"/>
        <v>41.878333333333337</v>
      </c>
      <c r="Y72" s="203"/>
      <c r="Z72" s="203"/>
      <c r="AA72" s="203"/>
      <c r="AB72" s="203"/>
      <c r="AC72" s="203"/>
      <c r="AD72" s="203"/>
      <c r="AE72" s="203"/>
      <c r="AF72" s="203"/>
      <c r="AG72" s="203"/>
      <c r="AH72" s="203"/>
      <c r="AI72" s="203"/>
      <c r="AJ72" s="203"/>
      <c r="AK72" s="203"/>
      <c r="AL72" s="203"/>
      <c r="AM72" s="203"/>
      <c r="AN72" s="203"/>
      <c r="AO72" s="203"/>
      <c r="AP72" s="203"/>
      <c r="AQ72" s="203"/>
      <c r="AR72" s="203"/>
      <c r="AS72" s="203"/>
      <c r="AT72" s="203"/>
      <c r="AU72" s="203"/>
      <c r="AV72" s="203"/>
      <c r="AW72" s="203"/>
      <c r="AX72" s="203"/>
      <c r="AY72" s="203"/>
      <c r="AZ72" s="203"/>
      <c r="BA72" s="203"/>
      <c r="BB72" s="203"/>
      <c r="BC72" s="203"/>
      <c r="BD72" s="203"/>
      <c r="BE72" s="203"/>
      <c r="BF72" s="203"/>
      <c r="BG72" s="203"/>
      <c r="BH72" s="203"/>
      <c r="BI72" s="203"/>
      <c r="BJ72" s="203"/>
      <c r="BK72" s="203"/>
      <c r="BL72" s="203"/>
    </row>
    <row r="73" spans="1:64" ht="20.100000000000001" customHeight="1">
      <c r="A73" s="198" t="s">
        <v>158</v>
      </c>
      <c r="B73" s="210" t="s">
        <v>95</v>
      </c>
      <c r="C73" s="204" t="s">
        <v>159</v>
      </c>
      <c r="D73" s="204"/>
      <c r="E73" s="201">
        <v>5200</v>
      </c>
      <c r="F73" s="201">
        <v>1113</v>
      </c>
      <c r="G73" s="201">
        <f t="shared" si="14"/>
        <v>-4087</v>
      </c>
      <c r="H73" s="196">
        <f t="shared" si="1"/>
        <v>21.403846153846153</v>
      </c>
      <c r="I73" s="201">
        <v>5200</v>
      </c>
      <c r="J73" s="201">
        <v>1352</v>
      </c>
      <c r="K73" s="201">
        <f t="shared" si="15"/>
        <v>-3848</v>
      </c>
      <c r="L73" s="196">
        <f t="shared" si="3"/>
        <v>26</v>
      </c>
      <c r="M73" s="201">
        <v>5200</v>
      </c>
      <c r="N73" s="201"/>
      <c r="O73" s="201">
        <f t="shared" si="16"/>
        <v>-5200</v>
      </c>
      <c r="P73" s="196">
        <f t="shared" si="5"/>
        <v>0</v>
      </c>
      <c r="Q73" s="201">
        <v>5200</v>
      </c>
      <c r="R73" s="201"/>
      <c r="S73" s="201">
        <f t="shared" si="17"/>
        <v>-5200</v>
      </c>
      <c r="T73" s="196">
        <f t="shared" si="7"/>
        <v>0</v>
      </c>
      <c r="U73" s="201">
        <f t="shared" si="18"/>
        <v>20800</v>
      </c>
      <c r="V73" s="201">
        <f t="shared" si="19"/>
        <v>2465</v>
      </c>
      <c r="W73" s="202">
        <f t="shared" si="20"/>
        <v>-18335</v>
      </c>
      <c r="X73" s="196">
        <f t="shared" si="11"/>
        <v>11.850961538461538</v>
      </c>
      <c r="Y73" s="203"/>
      <c r="Z73" s="203"/>
      <c r="AA73" s="203"/>
      <c r="AB73" s="203"/>
      <c r="AC73" s="203"/>
      <c r="AD73" s="203"/>
      <c r="AE73" s="203"/>
      <c r="AF73" s="203"/>
      <c r="AG73" s="203"/>
      <c r="AH73" s="203"/>
      <c r="AI73" s="203"/>
      <c r="AJ73" s="203"/>
      <c r="AK73" s="203"/>
      <c r="AL73" s="203"/>
      <c r="AM73" s="203"/>
      <c r="AN73" s="203"/>
      <c r="AO73" s="203"/>
      <c r="AP73" s="203"/>
      <c r="AQ73" s="203"/>
      <c r="AR73" s="203"/>
      <c r="AS73" s="203"/>
      <c r="AT73" s="203"/>
      <c r="AU73" s="203"/>
      <c r="AV73" s="203"/>
      <c r="AW73" s="203"/>
      <c r="AX73" s="203"/>
      <c r="AY73" s="203"/>
      <c r="AZ73" s="203"/>
      <c r="BA73" s="203"/>
      <c r="BB73" s="203"/>
      <c r="BC73" s="203"/>
      <c r="BD73" s="203"/>
      <c r="BE73" s="203"/>
      <c r="BF73" s="203"/>
      <c r="BG73" s="203"/>
      <c r="BH73" s="203"/>
      <c r="BI73" s="203"/>
      <c r="BJ73" s="203"/>
      <c r="BK73" s="203"/>
      <c r="BL73" s="203"/>
    </row>
    <row r="74" spans="1:64" ht="20.100000000000001" customHeight="1">
      <c r="A74" s="198" t="s">
        <v>160</v>
      </c>
      <c r="B74" s="210" t="s">
        <v>161</v>
      </c>
      <c r="C74" s="204" t="s">
        <v>162</v>
      </c>
      <c r="D74" s="204"/>
      <c r="E74" s="211">
        <f>SUM(E75:E76)</f>
        <v>33500</v>
      </c>
      <c r="F74" s="201">
        <f>SUM(F75:F76)</f>
        <v>33000</v>
      </c>
      <c r="G74" s="201">
        <f t="shared" si="14"/>
        <v>-500</v>
      </c>
      <c r="H74" s="196">
        <f t="shared" si="1"/>
        <v>98.507462686567166</v>
      </c>
      <c r="I74" s="211">
        <f>SUM(I75:I76)</f>
        <v>33500</v>
      </c>
      <c r="J74" s="201">
        <f>SUM(J75:J76)</f>
        <v>33455</v>
      </c>
      <c r="K74" s="201">
        <f t="shared" si="15"/>
        <v>-45</v>
      </c>
      <c r="L74" s="196">
        <f t="shared" si="3"/>
        <v>99.865671641791039</v>
      </c>
      <c r="M74" s="211">
        <f>SUM(M75:M76)</f>
        <v>33500</v>
      </c>
      <c r="N74" s="201">
        <f>SUM(N75:N76)</f>
        <v>0</v>
      </c>
      <c r="O74" s="201">
        <f t="shared" si="16"/>
        <v>-33500</v>
      </c>
      <c r="P74" s="196">
        <f t="shared" si="5"/>
        <v>0</v>
      </c>
      <c r="Q74" s="211">
        <f>SUM(Q75:Q76)</f>
        <v>33500</v>
      </c>
      <c r="R74" s="201">
        <f>SUM(R75:R76)</f>
        <v>0</v>
      </c>
      <c r="S74" s="201">
        <f t="shared" si="17"/>
        <v>-33500</v>
      </c>
      <c r="T74" s="196">
        <f t="shared" si="7"/>
        <v>0</v>
      </c>
      <c r="U74" s="211">
        <f t="shared" si="18"/>
        <v>134000</v>
      </c>
      <c r="V74" s="201">
        <f t="shared" si="19"/>
        <v>66455</v>
      </c>
      <c r="W74" s="202">
        <f t="shared" si="20"/>
        <v>-67545</v>
      </c>
      <c r="X74" s="196">
        <f t="shared" si="11"/>
        <v>49.593283582089555</v>
      </c>
      <c r="Y74" s="203"/>
      <c r="Z74" s="203"/>
      <c r="AA74" s="203"/>
      <c r="AB74" s="203"/>
      <c r="AC74" s="203"/>
      <c r="AD74" s="203"/>
      <c r="AE74" s="203"/>
      <c r="AF74" s="203"/>
      <c r="AG74" s="203"/>
      <c r="AH74" s="203"/>
      <c r="AI74" s="203"/>
      <c r="AJ74" s="203"/>
      <c r="AK74" s="203"/>
      <c r="AL74" s="203"/>
      <c r="AM74" s="203"/>
      <c r="AN74" s="203"/>
      <c r="AO74" s="203"/>
      <c r="AP74" s="203"/>
      <c r="AQ74" s="203"/>
      <c r="AR74" s="203"/>
      <c r="AS74" s="203"/>
      <c r="AT74" s="203"/>
      <c r="AU74" s="203"/>
      <c r="AV74" s="203"/>
      <c r="AW74" s="203"/>
      <c r="AX74" s="203"/>
      <c r="AY74" s="203"/>
      <c r="AZ74" s="203"/>
      <c r="BA74" s="203"/>
      <c r="BB74" s="203"/>
      <c r="BC74" s="203"/>
      <c r="BD74" s="203"/>
      <c r="BE74" s="203"/>
      <c r="BF74" s="203"/>
      <c r="BG74" s="203"/>
      <c r="BH74" s="203"/>
      <c r="BI74" s="203"/>
      <c r="BJ74" s="203"/>
      <c r="BK74" s="203"/>
      <c r="BL74" s="203"/>
    </row>
    <row r="75" spans="1:64" ht="20.100000000000001" customHeight="1">
      <c r="A75" s="198" t="s">
        <v>163</v>
      </c>
      <c r="B75" s="210" t="s">
        <v>95</v>
      </c>
      <c r="C75" s="204"/>
      <c r="D75" s="204" t="s">
        <v>303</v>
      </c>
      <c r="E75" s="201">
        <v>10000</v>
      </c>
      <c r="F75" s="201">
        <v>10000</v>
      </c>
      <c r="G75" s="201">
        <f t="shared" si="14"/>
        <v>0</v>
      </c>
      <c r="H75" s="196">
        <f t="shared" ref="H75:H112" si="21">F75/E75*100</f>
        <v>100</v>
      </c>
      <c r="I75" s="201">
        <v>10000</v>
      </c>
      <c r="J75" s="201">
        <v>9955</v>
      </c>
      <c r="K75" s="201">
        <f t="shared" si="15"/>
        <v>-45</v>
      </c>
      <c r="L75" s="196">
        <f t="shared" ref="L75:L112" si="22">J75/I75*100</f>
        <v>99.550000000000011</v>
      </c>
      <c r="M75" s="201">
        <v>10000</v>
      </c>
      <c r="N75" s="201"/>
      <c r="O75" s="201">
        <f t="shared" si="16"/>
        <v>-10000</v>
      </c>
      <c r="P75" s="196">
        <f t="shared" ref="P75:P112" si="23">N75/M75*100</f>
        <v>0</v>
      </c>
      <c r="Q75" s="201">
        <v>10000</v>
      </c>
      <c r="R75" s="201"/>
      <c r="S75" s="201">
        <f t="shared" si="17"/>
        <v>-10000</v>
      </c>
      <c r="T75" s="196">
        <f t="shared" ref="T75:T112" si="24">R75/Q75*100</f>
        <v>0</v>
      </c>
      <c r="U75" s="201">
        <f t="shared" si="18"/>
        <v>40000</v>
      </c>
      <c r="V75" s="201">
        <f t="shared" si="19"/>
        <v>19955</v>
      </c>
      <c r="W75" s="202">
        <f t="shared" si="20"/>
        <v>-20045</v>
      </c>
      <c r="X75" s="196">
        <f t="shared" ref="X75:X99" si="25">V75/U75*100</f>
        <v>49.887500000000003</v>
      </c>
      <c r="Y75" s="203"/>
      <c r="Z75" s="203"/>
      <c r="AA75" s="203"/>
      <c r="AB75" s="203"/>
      <c r="AC75" s="203"/>
      <c r="AD75" s="203"/>
      <c r="AE75" s="203"/>
      <c r="AF75" s="203"/>
      <c r="AG75" s="203"/>
      <c r="AH75" s="203"/>
      <c r="AI75" s="203"/>
      <c r="AJ75" s="203"/>
      <c r="AK75" s="203"/>
      <c r="AL75" s="203"/>
      <c r="AM75" s="203"/>
      <c r="AN75" s="203"/>
      <c r="AO75" s="203"/>
      <c r="AP75" s="203"/>
      <c r="AQ75" s="203"/>
      <c r="AR75" s="203"/>
      <c r="AS75" s="203"/>
      <c r="AT75" s="203"/>
      <c r="AU75" s="203"/>
      <c r="AV75" s="203"/>
      <c r="AW75" s="203"/>
      <c r="AX75" s="203"/>
      <c r="AY75" s="203"/>
      <c r="AZ75" s="203"/>
      <c r="BA75" s="203"/>
      <c r="BB75" s="203"/>
      <c r="BC75" s="203"/>
      <c r="BD75" s="203"/>
      <c r="BE75" s="203"/>
      <c r="BF75" s="203"/>
      <c r="BG75" s="203"/>
      <c r="BH75" s="203"/>
      <c r="BI75" s="203"/>
      <c r="BJ75" s="203"/>
      <c r="BK75" s="203"/>
      <c r="BL75" s="203"/>
    </row>
    <row r="76" spans="1:64" ht="20.100000000000001" customHeight="1">
      <c r="A76" s="198" t="s">
        <v>165</v>
      </c>
      <c r="B76" s="210" t="s">
        <v>95</v>
      </c>
      <c r="C76" s="204"/>
      <c r="D76" s="204" t="s">
        <v>304</v>
      </c>
      <c r="E76" s="201">
        <v>23500</v>
      </c>
      <c r="F76" s="201">
        <v>23000</v>
      </c>
      <c r="G76" s="201">
        <f t="shared" si="14"/>
        <v>-500</v>
      </c>
      <c r="H76" s="196">
        <f t="shared" si="21"/>
        <v>97.872340425531917</v>
      </c>
      <c r="I76" s="201">
        <v>23500</v>
      </c>
      <c r="J76" s="201">
        <v>23500</v>
      </c>
      <c r="K76" s="201">
        <f t="shared" si="15"/>
        <v>0</v>
      </c>
      <c r="L76" s="196">
        <f t="shared" si="22"/>
        <v>100</v>
      </c>
      <c r="M76" s="201">
        <v>23500</v>
      </c>
      <c r="N76" s="201"/>
      <c r="O76" s="201">
        <f t="shared" si="16"/>
        <v>-23500</v>
      </c>
      <c r="P76" s="196">
        <f t="shared" si="23"/>
        <v>0</v>
      </c>
      <c r="Q76" s="201">
        <v>23500</v>
      </c>
      <c r="R76" s="201"/>
      <c r="S76" s="201">
        <f t="shared" si="17"/>
        <v>-23500</v>
      </c>
      <c r="T76" s="196">
        <f t="shared" si="24"/>
        <v>0</v>
      </c>
      <c r="U76" s="201">
        <f t="shared" si="18"/>
        <v>94000</v>
      </c>
      <c r="V76" s="201">
        <f t="shared" si="19"/>
        <v>46500</v>
      </c>
      <c r="W76" s="202">
        <f t="shared" si="20"/>
        <v>-47500</v>
      </c>
      <c r="X76" s="196">
        <f t="shared" si="25"/>
        <v>49.468085106382979</v>
      </c>
      <c r="Y76" s="203"/>
      <c r="Z76" s="203"/>
      <c r="AA76" s="203"/>
      <c r="AB76" s="203"/>
      <c r="AC76" s="203"/>
      <c r="AD76" s="203"/>
      <c r="AE76" s="203"/>
      <c r="AF76" s="203"/>
      <c r="AG76" s="203"/>
      <c r="AH76" s="203"/>
      <c r="AI76" s="203"/>
      <c r="AJ76" s="203"/>
      <c r="AK76" s="203"/>
      <c r="AL76" s="203"/>
      <c r="AM76" s="203"/>
      <c r="AN76" s="203"/>
      <c r="AO76" s="203"/>
      <c r="AP76" s="203"/>
      <c r="AQ76" s="203"/>
      <c r="AR76" s="203"/>
      <c r="AS76" s="203"/>
      <c r="AT76" s="203"/>
      <c r="AU76" s="203"/>
      <c r="AV76" s="203"/>
      <c r="AW76" s="203"/>
      <c r="AX76" s="203"/>
      <c r="AY76" s="203"/>
      <c r="AZ76" s="203"/>
      <c r="BA76" s="203"/>
      <c r="BB76" s="203"/>
      <c r="BC76" s="203"/>
      <c r="BD76" s="203"/>
      <c r="BE76" s="203"/>
      <c r="BF76" s="203"/>
      <c r="BG76" s="203"/>
      <c r="BH76" s="203"/>
      <c r="BI76" s="203"/>
      <c r="BJ76" s="203"/>
      <c r="BK76" s="203"/>
      <c r="BL76" s="203"/>
    </row>
    <row r="77" spans="1:64" ht="20.100000000000001" customHeight="1">
      <c r="A77" s="198" t="s">
        <v>167</v>
      </c>
      <c r="B77" s="210" t="s">
        <v>95</v>
      </c>
      <c r="C77" s="204" t="s">
        <v>168</v>
      </c>
      <c r="D77" s="204"/>
      <c r="E77" s="201">
        <v>7500</v>
      </c>
      <c r="F77" s="201">
        <v>0</v>
      </c>
      <c r="G77" s="201">
        <f t="shared" si="14"/>
        <v>-7500</v>
      </c>
      <c r="H77" s="196">
        <f t="shared" si="21"/>
        <v>0</v>
      </c>
      <c r="I77" s="201">
        <v>7500</v>
      </c>
      <c r="J77" s="201">
        <v>7000</v>
      </c>
      <c r="K77" s="201">
        <f t="shared" si="15"/>
        <v>-500</v>
      </c>
      <c r="L77" s="196">
        <f t="shared" si="22"/>
        <v>93.333333333333329</v>
      </c>
      <c r="M77" s="201">
        <v>7500</v>
      </c>
      <c r="N77" s="201"/>
      <c r="O77" s="201">
        <f t="shared" si="16"/>
        <v>-7500</v>
      </c>
      <c r="P77" s="196">
        <f t="shared" si="23"/>
        <v>0</v>
      </c>
      <c r="Q77" s="201">
        <v>7500</v>
      </c>
      <c r="R77" s="201"/>
      <c r="S77" s="201">
        <f t="shared" si="17"/>
        <v>-7500</v>
      </c>
      <c r="T77" s="196">
        <f t="shared" si="24"/>
        <v>0</v>
      </c>
      <c r="U77" s="201">
        <f t="shared" si="18"/>
        <v>30000</v>
      </c>
      <c r="V77" s="201">
        <f t="shared" si="19"/>
        <v>7000</v>
      </c>
      <c r="W77" s="202">
        <f t="shared" si="20"/>
        <v>-23000</v>
      </c>
      <c r="X77" s="196">
        <f t="shared" si="25"/>
        <v>23.333333333333332</v>
      </c>
      <c r="Y77" s="203"/>
      <c r="Z77" s="203"/>
      <c r="AA77" s="203"/>
      <c r="AB77" s="203"/>
      <c r="AC77" s="203"/>
      <c r="AD77" s="203"/>
      <c r="AE77" s="203"/>
      <c r="AF77" s="203"/>
      <c r="AG77" s="203"/>
      <c r="AH77" s="203"/>
      <c r="AI77" s="203"/>
      <c r="AJ77" s="203"/>
      <c r="AK77" s="203"/>
      <c r="AL77" s="203"/>
      <c r="AM77" s="203"/>
      <c r="AN77" s="203"/>
      <c r="AO77" s="203"/>
      <c r="AP77" s="203"/>
      <c r="AQ77" s="203"/>
      <c r="AR77" s="203"/>
      <c r="AS77" s="203"/>
      <c r="AT77" s="203"/>
      <c r="AU77" s="203"/>
      <c r="AV77" s="203"/>
      <c r="AW77" s="203"/>
      <c r="AX77" s="203"/>
      <c r="AY77" s="203"/>
      <c r="AZ77" s="203"/>
      <c r="BA77" s="203"/>
      <c r="BB77" s="203"/>
      <c r="BC77" s="203"/>
      <c r="BD77" s="203"/>
      <c r="BE77" s="203"/>
      <c r="BF77" s="203"/>
      <c r="BG77" s="203"/>
      <c r="BH77" s="203"/>
      <c r="BI77" s="203"/>
      <c r="BJ77" s="203"/>
      <c r="BK77" s="203"/>
      <c r="BL77" s="203"/>
    </row>
    <row r="78" spans="1:64" ht="20.100000000000001" customHeight="1">
      <c r="A78" s="198" t="s">
        <v>169</v>
      </c>
      <c r="B78" s="210" t="s">
        <v>95</v>
      </c>
      <c r="C78" s="204" t="s">
        <v>170</v>
      </c>
      <c r="D78" s="204"/>
      <c r="E78" s="201">
        <v>34000</v>
      </c>
      <c r="F78" s="201">
        <v>12525</v>
      </c>
      <c r="G78" s="201">
        <f t="shared" si="14"/>
        <v>-21475</v>
      </c>
      <c r="H78" s="196">
        <f t="shared" si="21"/>
        <v>36.838235294117652</v>
      </c>
      <c r="I78" s="201">
        <v>34000</v>
      </c>
      <c r="J78" s="201">
        <v>36704</v>
      </c>
      <c r="K78" s="201">
        <f t="shared" si="15"/>
        <v>2704</v>
      </c>
      <c r="L78" s="196">
        <f t="shared" si="22"/>
        <v>107.95294117647059</v>
      </c>
      <c r="M78" s="201">
        <v>34000</v>
      </c>
      <c r="N78" s="201"/>
      <c r="O78" s="201">
        <f t="shared" si="16"/>
        <v>-34000</v>
      </c>
      <c r="P78" s="196">
        <f t="shared" si="23"/>
        <v>0</v>
      </c>
      <c r="Q78" s="201">
        <v>34000</v>
      </c>
      <c r="R78" s="201"/>
      <c r="S78" s="201">
        <f t="shared" si="17"/>
        <v>-34000</v>
      </c>
      <c r="T78" s="196">
        <f t="shared" si="24"/>
        <v>0</v>
      </c>
      <c r="U78" s="201">
        <f t="shared" si="18"/>
        <v>136000</v>
      </c>
      <c r="V78" s="201">
        <f t="shared" si="19"/>
        <v>49229</v>
      </c>
      <c r="W78" s="202">
        <f t="shared" si="20"/>
        <v>-86771</v>
      </c>
      <c r="X78" s="196">
        <f t="shared" si="25"/>
        <v>36.197794117647057</v>
      </c>
      <c r="Y78" s="203"/>
      <c r="Z78" s="203"/>
      <c r="AA78" s="203"/>
      <c r="AB78" s="203"/>
      <c r="AC78" s="203"/>
      <c r="AD78" s="203"/>
      <c r="AE78" s="203"/>
      <c r="AF78" s="203"/>
      <c r="AG78" s="203"/>
      <c r="AH78" s="203"/>
      <c r="AI78" s="203"/>
      <c r="AJ78" s="203"/>
      <c r="AK78" s="203"/>
      <c r="AL78" s="203"/>
      <c r="AM78" s="203"/>
      <c r="AN78" s="203"/>
      <c r="AO78" s="203"/>
      <c r="AP78" s="203"/>
      <c r="AQ78" s="203"/>
      <c r="AR78" s="203"/>
      <c r="AS78" s="203"/>
      <c r="AT78" s="203"/>
      <c r="AU78" s="203"/>
      <c r="AV78" s="203"/>
      <c r="AW78" s="203"/>
      <c r="AX78" s="203"/>
      <c r="AY78" s="203"/>
      <c r="AZ78" s="203"/>
      <c r="BA78" s="203"/>
      <c r="BB78" s="203"/>
      <c r="BC78" s="203"/>
      <c r="BD78" s="203"/>
      <c r="BE78" s="203"/>
      <c r="BF78" s="203"/>
      <c r="BG78" s="203"/>
      <c r="BH78" s="203"/>
      <c r="BI78" s="203"/>
      <c r="BJ78" s="203"/>
      <c r="BK78" s="203"/>
      <c r="BL78" s="203"/>
    </row>
    <row r="79" spans="1:64" ht="20.100000000000001" customHeight="1">
      <c r="A79" s="198" t="s">
        <v>171</v>
      </c>
      <c r="B79" s="210" t="s">
        <v>95</v>
      </c>
      <c r="C79" s="204" t="s">
        <v>172</v>
      </c>
      <c r="D79" s="204"/>
      <c r="E79" s="201">
        <v>12000</v>
      </c>
      <c r="F79" s="201">
        <v>0</v>
      </c>
      <c r="G79" s="201">
        <f t="shared" si="14"/>
        <v>-12000</v>
      </c>
      <c r="H79" s="196">
        <f t="shared" si="21"/>
        <v>0</v>
      </c>
      <c r="I79" s="201">
        <v>12000</v>
      </c>
      <c r="J79" s="201">
        <v>2255</v>
      </c>
      <c r="K79" s="201">
        <f t="shared" si="15"/>
        <v>-9745</v>
      </c>
      <c r="L79" s="196">
        <f t="shared" si="22"/>
        <v>18.791666666666668</v>
      </c>
      <c r="M79" s="201">
        <v>12000</v>
      </c>
      <c r="N79" s="201"/>
      <c r="O79" s="201">
        <f t="shared" si="16"/>
        <v>-12000</v>
      </c>
      <c r="P79" s="196">
        <f t="shared" si="23"/>
        <v>0</v>
      </c>
      <c r="Q79" s="201">
        <v>12000</v>
      </c>
      <c r="R79" s="201"/>
      <c r="S79" s="201">
        <f t="shared" si="17"/>
        <v>-12000</v>
      </c>
      <c r="T79" s="196">
        <f t="shared" si="24"/>
        <v>0</v>
      </c>
      <c r="U79" s="201">
        <f t="shared" si="18"/>
        <v>48000</v>
      </c>
      <c r="V79" s="201">
        <f t="shared" si="19"/>
        <v>2255</v>
      </c>
      <c r="W79" s="202">
        <f t="shared" si="20"/>
        <v>-45745</v>
      </c>
      <c r="X79" s="196">
        <f t="shared" si="25"/>
        <v>4.697916666666667</v>
      </c>
      <c r="Y79" s="203"/>
      <c r="Z79" s="203"/>
      <c r="AA79" s="203"/>
      <c r="AB79" s="203"/>
      <c r="AC79" s="203"/>
      <c r="AD79" s="203"/>
      <c r="AE79" s="203"/>
      <c r="AF79" s="203"/>
      <c r="AG79" s="203"/>
      <c r="AH79" s="203"/>
      <c r="AI79" s="203"/>
      <c r="AJ79" s="203"/>
      <c r="AK79" s="203"/>
      <c r="AL79" s="203"/>
      <c r="AM79" s="203"/>
      <c r="AN79" s="203"/>
      <c r="AO79" s="203"/>
      <c r="AP79" s="203"/>
      <c r="AQ79" s="203"/>
      <c r="AR79" s="203"/>
      <c r="AS79" s="203"/>
      <c r="AT79" s="203"/>
      <c r="AU79" s="203"/>
      <c r="AV79" s="203"/>
      <c r="AW79" s="203"/>
      <c r="AX79" s="203"/>
      <c r="AY79" s="203"/>
      <c r="AZ79" s="203"/>
      <c r="BA79" s="203"/>
      <c r="BB79" s="203"/>
      <c r="BC79" s="203"/>
      <c r="BD79" s="203"/>
      <c r="BE79" s="203"/>
      <c r="BF79" s="203"/>
      <c r="BG79" s="203"/>
      <c r="BH79" s="203"/>
      <c r="BI79" s="203"/>
      <c r="BJ79" s="203"/>
      <c r="BK79" s="203"/>
      <c r="BL79" s="203"/>
    </row>
    <row r="80" spans="1:64" s="255" customFormat="1" ht="20.100000000000001" customHeight="1">
      <c r="A80" s="249" t="s">
        <v>173</v>
      </c>
      <c r="B80" s="250" t="s">
        <v>174</v>
      </c>
      <c r="C80" s="251"/>
      <c r="D80" s="251"/>
      <c r="E80" s="252">
        <f>SUM(E81:E82)</f>
        <v>110000</v>
      </c>
      <c r="F80" s="252">
        <f>SUM(F81:F82)</f>
        <v>0</v>
      </c>
      <c r="G80" s="252">
        <f t="shared" si="14"/>
        <v>-110000</v>
      </c>
      <c r="H80" s="253">
        <f t="shared" si="21"/>
        <v>0</v>
      </c>
      <c r="I80" s="252">
        <f>SUM(I81:I82)</f>
        <v>110000</v>
      </c>
      <c r="J80" s="252">
        <f>SUM(J81:J82)</f>
        <v>0</v>
      </c>
      <c r="K80" s="252">
        <f t="shared" si="15"/>
        <v>-110000</v>
      </c>
      <c r="L80" s="253">
        <f t="shared" si="22"/>
        <v>0</v>
      </c>
      <c r="M80" s="252">
        <f>SUM(M81:M82)</f>
        <v>110000</v>
      </c>
      <c r="N80" s="252">
        <f>SUM(N81:N82)</f>
        <v>0</v>
      </c>
      <c r="O80" s="252">
        <f t="shared" si="16"/>
        <v>-110000</v>
      </c>
      <c r="P80" s="253">
        <f t="shared" si="23"/>
        <v>0</v>
      </c>
      <c r="Q80" s="252">
        <v>110000</v>
      </c>
      <c r="R80" s="252">
        <v>0</v>
      </c>
      <c r="S80" s="252">
        <f t="shared" si="17"/>
        <v>-110000</v>
      </c>
      <c r="T80" s="253">
        <f t="shared" si="24"/>
        <v>0</v>
      </c>
      <c r="U80" s="252">
        <f t="shared" si="18"/>
        <v>440000</v>
      </c>
      <c r="V80" s="252">
        <f t="shared" si="19"/>
        <v>0</v>
      </c>
      <c r="W80" s="252">
        <f t="shared" si="20"/>
        <v>-440000</v>
      </c>
      <c r="X80" s="253">
        <f t="shared" si="25"/>
        <v>0</v>
      </c>
      <c r="Y80" s="254"/>
      <c r="Z80" s="254"/>
      <c r="AA80" s="254"/>
      <c r="AB80" s="254"/>
      <c r="AC80" s="254"/>
      <c r="AD80" s="254"/>
      <c r="AE80" s="254"/>
      <c r="AF80" s="254"/>
      <c r="AG80" s="254"/>
      <c r="AH80" s="254"/>
      <c r="AI80" s="254"/>
      <c r="AJ80" s="254"/>
      <c r="AK80" s="254"/>
      <c r="AL80" s="254"/>
      <c r="AM80" s="254"/>
      <c r="AN80" s="254"/>
      <c r="AO80" s="254"/>
      <c r="AP80" s="254"/>
      <c r="AQ80" s="254"/>
      <c r="AR80" s="254"/>
      <c r="AS80" s="254"/>
      <c r="AT80" s="254"/>
      <c r="AU80" s="254"/>
      <c r="AV80" s="254"/>
      <c r="AW80" s="254"/>
      <c r="AX80" s="254"/>
      <c r="AY80" s="254"/>
      <c r="AZ80" s="254"/>
      <c r="BA80" s="254"/>
      <c r="BB80" s="254"/>
      <c r="BC80" s="254"/>
      <c r="BD80" s="254"/>
      <c r="BE80" s="254"/>
      <c r="BF80" s="254"/>
      <c r="BG80" s="254"/>
      <c r="BH80" s="254"/>
      <c r="BI80" s="254"/>
      <c r="BJ80" s="254"/>
      <c r="BK80" s="254"/>
      <c r="BL80" s="254"/>
    </row>
    <row r="81" spans="1:64" ht="20.100000000000001" customHeight="1">
      <c r="A81" s="198" t="s">
        <v>175</v>
      </c>
      <c r="B81" s="210" t="s">
        <v>95</v>
      </c>
      <c r="C81" s="204" t="s">
        <v>176</v>
      </c>
      <c r="D81" s="204"/>
      <c r="E81" s="201">
        <v>110000</v>
      </c>
      <c r="F81" s="201">
        <v>0</v>
      </c>
      <c r="G81" s="201">
        <f t="shared" si="14"/>
        <v>-110000</v>
      </c>
      <c r="H81" s="196">
        <f t="shared" si="21"/>
        <v>0</v>
      </c>
      <c r="I81" s="201">
        <v>110000</v>
      </c>
      <c r="J81" s="201">
        <v>0</v>
      </c>
      <c r="K81" s="201">
        <f t="shared" si="15"/>
        <v>-110000</v>
      </c>
      <c r="L81" s="196">
        <f t="shared" si="22"/>
        <v>0</v>
      </c>
      <c r="M81" s="201">
        <v>110000</v>
      </c>
      <c r="N81" s="201">
        <v>0</v>
      </c>
      <c r="O81" s="201">
        <f t="shared" si="16"/>
        <v>-110000</v>
      </c>
      <c r="P81" s="196">
        <f t="shared" si="23"/>
        <v>0</v>
      </c>
      <c r="Q81" s="201">
        <v>110000</v>
      </c>
      <c r="R81" s="201">
        <v>0</v>
      </c>
      <c r="S81" s="201">
        <f t="shared" si="17"/>
        <v>-110000</v>
      </c>
      <c r="T81" s="196">
        <f t="shared" si="24"/>
        <v>0</v>
      </c>
      <c r="U81" s="201">
        <f t="shared" si="18"/>
        <v>440000</v>
      </c>
      <c r="V81" s="201">
        <f t="shared" si="19"/>
        <v>0</v>
      </c>
      <c r="W81" s="201">
        <f t="shared" si="20"/>
        <v>-440000</v>
      </c>
      <c r="X81" s="196">
        <f t="shared" si="25"/>
        <v>0</v>
      </c>
      <c r="Y81" s="203"/>
      <c r="Z81" s="203"/>
      <c r="AA81" s="203"/>
      <c r="AB81" s="203"/>
      <c r="AC81" s="203"/>
      <c r="AD81" s="203"/>
      <c r="AE81" s="203"/>
      <c r="AF81" s="203"/>
      <c r="AG81" s="203"/>
      <c r="AH81" s="203"/>
      <c r="AI81" s="203"/>
      <c r="AJ81" s="203"/>
      <c r="AK81" s="203"/>
      <c r="AL81" s="203"/>
      <c r="AM81" s="203"/>
      <c r="AN81" s="203"/>
      <c r="AO81" s="203"/>
      <c r="AP81" s="203"/>
      <c r="AQ81" s="203"/>
      <c r="AR81" s="203"/>
      <c r="AS81" s="203"/>
      <c r="AT81" s="203"/>
      <c r="AU81" s="203"/>
      <c r="AV81" s="203"/>
      <c r="AW81" s="203"/>
      <c r="AX81" s="203"/>
      <c r="AY81" s="203"/>
      <c r="AZ81" s="203"/>
      <c r="BA81" s="203"/>
      <c r="BB81" s="203"/>
      <c r="BC81" s="203"/>
      <c r="BD81" s="203"/>
      <c r="BE81" s="203"/>
      <c r="BF81" s="203"/>
      <c r="BG81" s="203"/>
      <c r="BH81" s="203"/>
      <c r="BI81" s="203"/>
      <c r="BJ81" s="203"/>
      <c r="BK81" s="203"/>
      <c r="BL81" s="203"/>
    </row>
    <row r="82" spans="1:64" ht="20.100000000000001" hidden="1" customHeight="1">
      <c r="A82" s="198" t="s">
        <v>177</v>
      </c>
      <c r="B82" s="210" t="s">
        <v>95</v>
      </c>
      <c r="C82" s="204" t="s">
        <v>178</v>
      </c>
      <c r="D82" s="204"/>
      <c r="E82" s="201">
        <v>0</v>
      </c>
      <c r="F82" s="201">
        <v>0</v>
      </c>
      <c r="G82" s="201">
        <f t="shared" si="14"/>
        <v>0</v>
      </c>
      <c r="H82" s="196" t="e">
        <f t="shared" si="21"/>
        <v>#DIV/0!</v>
      </c>
      <c r="I82" s="201">
        <v>0</v>
      </c>
      <c r="J82" s="201">
        <v>0</v>
      </c>
      <c r="K82" s="201">
        <f t="shared" si="15"/>
        <v>0</v>
      </c>
      <c r="L82" s="196" t="e">
        <f t="shared" si="22"/>
        <v>#DIV/0!</v>
      </c>
      <c r="M82" s="201">
        <v>0</v>
      </c>
      <c r="N82" s="201">
        <v>0</v>
      </c>
      <c r="O82" s="201">
        <f t="shared" si="16"/>
        <v>0</v>
      </c>
      <c r="P82" s="196" t="e">
        <f t="shared" si="23"/>
        <v>#DIV/0!</v>
      </c>
      <c r="Q82" s="201">
        <v>0</v>
      </c>
      <c r="R82" s="201">
        <v>0</v>
      </c>
      <c r="S82" s="201">
        <f t="shared" si="17"/>
        <v>0</v>
      </c>
      <c r="T82" s="196" t="e">
        <f t="shared" si="24"/>
        <v>#DIV/0!</v>
      </c>
      <c r="U82" s="201">
        <f t="shared" si="18"/>
        <v>0</v>
      </c>
      <c r="V82" s="201">
        <f t="shared" si="19"/>
        <v>0</v>
      </c>
      <c r="W82" s="207">
        <f t="shared" si="20"/>
        <v>0</v>
      </c>
      <c r="X82" s="196" t="e">
        <f t="shared" si="25"/>
        <v>#DIV/0!</v>
      </c>
      <c r="Y82" s="203"/>
      <c r="Z82" s="203"/>
      <c r="AA82" s="203"/>
      <c r="AB82" s="203"/>
      <c r="AC82" s="203"/>
      <c r="AD82" s="203"/>
      <c r="AE82" s="203"/>
      <c r="AF82" s="203"/>
      <c r="AG82" s="203"/>
      <c r="AH82" s="203"/>
      <c r="AI82" s="203"/>
      <c r="AJ82" s="203"/>
      <c r="AK82" s="203"/>
      <c r="AL82" s="203"/>
      <c r="AM82" s="203"/>
      <c r="AN82" s="203"/>
      <c r="AO82" s="203"/>
      <c r="AP82" s="203"/>
      <c r="AQ82" s="203"/>
      <c r="AR82" s="203"/>
      <c r="AS82" s="203"/>
      <c r="AT82" s="203"/>
      <c r="AU82" s="203"/>
      <c r="AV82" s="203"/>
      <c r="AW82" s="203"/>
      <c r="AX82" s="203"/>
      <c r="AY82" s="203"/>
      <c r="AZ82" s="203"/>
      <c r="BA82" s="203"/>
      <c r="BB82" s="203"/>
      <c r="BC82" s="203"/>
      <c r="BD82" s="203"/>
      <c r="BE82" s="203"/>
      <c r="BF82" s="203"/>
      <c r="BG82" s="203"/>
      <c r="BH82" s="203"/>
      <c r="BI82" s="203"/>
      <c r="BJ82" s="203"/>
      <c r="BK82" s="203"/>
      <c r="BL82" s="203"/>
    </row>
    <row r="83" spans="1:64" s="255" customFormat="1" ht="20.100000000000001" customHeight="1">
      <c r="A83" s="249" t="s">
        <v>179</v>
      </c>
      <c r="B83" s="250" t="s">
        <v>180</v>
      </c>
      <c r="C83" s="251"/>
      <c r="D83" s="251"/>
      <c r="E83" s="252">
        <f>SUM(E84:E87)</f>
        <v>524100</v>
      </c>
      <c r="F83" s="252">
        <f>SUM(F84:F87)</f>
        <v>435271</v>
      </c>
      <c r="G83" s="252">
        <f t="shared" si="14"/>
        <v>-88829</v>
      </c>
      <c r="H83" s="253">
        <f t="shared" si="21"/>
        <v>83.051135279526818</v>
      </c>
      <c r="I83" s="252">
        <f>SUM(I84:I87)</f>
        <v>524100</v>
      </c>
      <c r="J83" s="252">
        <f>SUM(J84:J87)</f>
        <v>684670</v>
      </c>
      <c r="K83" s="252">
        <f t="shared" si="15"/>
        <v>160570</v>
      </c>
      <c r="L83" s="253">
        <f t="shared" si="22"/>
        <v>130.63728296126692</v>
      </c>
      <c r="M83" s="252">
        <f>SUM(M84:M87)</f>
        <v>419280</v>
      </c>
      <c r="N83" s="252">
        <f>SUM(N84:N87)</f>
        <v>0</v>
      </c>
      <c r="O83" s="252">
        <f t="shared" si="16"/>
        <v>-419280</v>
      </c>
      <c r="P83" s="253">
        <f t="shared" si="23"/>
        <v>0</v>
      </c>
      <c r="Q83" s="252">
        <f>SUM(Q84:Q87)</f>
        <v>419280</v>
      </c>
      <c r="R83" s="252">
        <f>SUM(R84:R87)</f>
        <v>0</v>
      </c>
      <c r="S83" s="252">
        <f t="shared" si="17"/>
        <v>-419280</v>
      </c>
      <c r="T83" s="253">
        <f t="shared" si="24"/>
        <v>0</v>
      </c>
      <c r="U83" s="252">
        <f t="shared" si="18"/>
        <v>1886760</v>
      </c>
      <c r="V83" s="252">
        <f t="shared" si="19"/>
        <v>1119941</v>
      </c>
      <c r="W83" s="252">
        <f t="shared" si="20"/>
        <v>-766819</v>
      </c>
      <c r="X83" s="253">
        <f t="shared" si="25"/>
        <v>59.357893955776042</v>
      </c>
      <c r="Y83" s="254"/>
      <c r="Z83" s="254"/>
      <c r="AA83" s="254"/>
      <c r="AB83" s="254"/>
      <c r="AC83" s="254"/>
      <c r="AD83" s="254"/>
      <c r="AE83" s="254"/>
      <c r="AF83" s="254"/>
      <c r="AG83" s="254"/>
      <c r="AH83" s="254"/>
      <c r="AI83" s="254"/>
      <c r="AJ83" s="254"/>
      <c r="AK83" s="254"/>
      <c r="AL83" s="254"/>
      <c r="AM83" s="254"/>
      <c r="AN83" s="254"/>
      <c r="AO83" s="254"/>
      <c r="AP83" s="254"/>
      <c r="AQ83" s="254"/>
      <c r="AR83" s="254"/>
      <c r="AS83" s="254"/>
      <c r="AT83" s="254"/>
      <c r="AU83" s="254"/>
      <c r="AV83" s="254"/>
      <c r="AW83" s="254"/>
      <c r="AX83" s="254"/>
      <c r="AY83" s="254"/>
      <c r="AZ83" s="254"/>
      <c r="BA83" s="254"/>
      <c r="BB83" s="254"/>
      <c r="BC83" s="254"/>
      <c r="BD83" s="254"/>
      <c r="BE83" s="254"/>
      <c r="BF83" s="254"/>
      <c r="BG83" s="254"/>
      <c r="BH83" s="254"/>
      <c r="BI83" s="254"/>
      <c r="BJ83" s="254"/>
      <c r="BK83" s="254"/>
      <c r="BL83" s="254"/>
    </row>
    <row r="84" spans="1:64" ht="20.100000000000001" customHeight="1">
      <c r="A84" s="198" t="s">
        <v>181</v>
      </c>
      <c r="B84" s="210" t="s">
        <v>95</v>
      </c>
      <c r="C84" s="204" t="s">
        <v>182</v>
      </c>
      <c r="D84" s="204"/>
      <c r="E84" s="201">
        <v>72000</v>
      </c>
      <c r="F84" s="201">
        <v>65381</v>
      </c>
      <c r="G84" s="201">
        <f t="shared" si="14"/>
        <v>-6619</v>
      </c>
      <c r="H84" s="196">
        <f t="shared" si="21"/>
        <v>90.806944444444454</v>
      </c>
      <c r="I84" s="201">
        <v>72000</v>
      </c>
      <c r="J84" s="201">
        <v>152315</v>
      </c>
      <c r="K84" s="201">
        <f t="shared" si="15"/>
        <v>80315</v>
      </c>
      <c r="L84" s="196">
        <f t="shared" si="22"/>
        <v>211.54861111111111</v>
      </c>
      <c r="M84" s="201">
        <v>57600</v>
      </c>
      <c r="N84" s="201"/>
      <c r="O84" s="201">
        <f t="shared" si="16"/>
        <v>-57600</v>
      </c>
      <c r="P84" s="196">
        <f t="shared" si="23"/>
        <v>0</v>
      </c>
      <c r="Q84" s="201">
        <v>57600</v>
      </c>
      <c r="R84" s="201"/>
      <c r="S84" s="201">
        <f t="shared" si="17"/>
        <v>-57600</v>
      </c>
      <c r="T84" s="196">
        <f t="shared" si="24"/>
        <v>0</v>
      </c>
      <c r="U84" s="201">
        <f t="shared" si="18"/>
        <v>259200</v>
      </c>
      <c r="V84" s="201">
        <f t="shared" si="19"/>
        <v>217696</v>
      </c>
      <c r="W84" s="202">
        <f t="shared" si="20"/>
        <v>-41504</v>
      </c>
      <c r="X84" s="196">
        <f t="shared" si="25"/>
        <v>83.987654320987659</v>
      </c>
      <c r="Y84" s="203"/>
      <c r="Z84" s="203"/>
      <c r="AA84" s="203"/>
      <c r="AB84" s="203"/>
      <c r="AC84" s="203"/>
      <c r="AD84" s="203"/>
      <c r="AE84" s="203"/>
      <c r="AF84" s="203"/>
      <c r="AG84" s="203"/>
      <c r="AH84" s="203"/>
      <c r="AI84" s="203"/>
      <c r="AJ84" s="203"/>
      <c r="AK84" s="203"/>
      <c r="AL84" s="203"/>
      <c r="AM84" s="203"/>
      <c r="AN84" s="203"/>
      <c r="AO84" s="203"/>
      <c r="AP84" s="203"/>
      <c r="AQ84" s="203"/>
      <c r="AR84" s="203"/>
      <c r="AS84" s="203"/>
      <c r="AT84" s="203"/>
      <c r="AU84" s="203"/>
      <c r="AV84" s="203"/>
      <c r="AW84" s="203"/>
      <c r="AX84" s="203"/>
      <c r="AY84" s="203"/>
      <c r="AZ84" s="203"/>
      <c r="BA84" s="203"/>
      <c r="BB84" s="203"/>
      <c r="BC84" s="203"/>
      <c r="BD84" s="203"/>
      <c r="BE84" s="203"/>
      <c r="BF84" s="203"/>
      <c r="BG84" s="203"/>
      <c r="BH84" s="203"/>
      <c r="BI84" s="203"/>
      <c r="BJ84" s="203"/>
      <c r="BK84" s="203"/>
      <c r="BL84" s="203"/>
    </row>
    <row r="85" spans="1:64" ht="20.100000000000001" customHeight="1">
      <c r="A85" s="198" t="s">
        <v>183</v>
      </c>
      <c r="B85" s="210" t="s">
        <v>95</v>
      </c>
      <c r="C85" s="204" t="s">
        <v>184</v>
      </c>
      <c r="D85" s="204"/>
      <c r="E85" s="201">
        <v>18000</v>
      </c>
      <c r="F85" s="201">
        <v>15476</v>
      </c>
      <c r="G85" s="201">
        <f t="shared" si="14"/>
        <v>-2524</v>
      </c>
      <c r="H85" s="196">
        <f t="shared" si="21"/>
        <v>85.977777777777774</v>
      </c>
      <c r="I85" s="201">
        <v>18000</v>
      </c>
      <c r="J85" s="201">
        <v>27219</v>
      </c>
      <c r="K85" s="201">
        <f t="shared" si="15"/>
        <v>9219</v>
      </c>
      <c r="L85" s="196">
        <f t="shared" si="22"/>
        <v>151.21666666666667</v>
      </c>
      <c r="M85" s="201">
        <v>14400</v>
      </c>
      <c r="N85" s="201"/>
      <c r="O85" s="201">
        <f t="shared" si="16"/>
        <v>-14400</v>
      </c>
      <c r="P85" s="196">
        <f t="shared" si="23"/>
        <v>0</v>
      </c>
      <c r="Q85" s="201">
        <v>14400</v>
      </c>
      <c r="R85" s="201"/>
      <c r="S85" s="201">
        <f t="shared" si="17"/>
        <v>-14400</v>
      </c>
      <c r="T85" s="196">
        <f t="shared" si="24"/>
        <v>0</v>
      </c>
      <c r="U85" s="201">
        <f t="shared" si="18"/>
        <v>64800</v>
      </c>
      <c r="V85" s="201">
        <f t="shared" si="19"/>
        <v>42695</v>
      </c>
      <c r="W85" s="202">
        <f t="shared" si="20"/>
        <v>-22105</v>
      </c>
      <c r="X85" s="196">
        <f t="shared" si="25"/>
        <v>65.887345679012341</v>
      </c>
      <c r="Y85" s="203"/>
      <c r="Z85" s="203"/>
      <c r="AA85" s="203"/>
      <c r="AB85" s="203"/>
      <c r="AC85" s="203"/>
      <c r="AD85" s="203"/>
      <c r="AE85" s="203"/>
      <c r="AF85" s="203"/>
      <c r="AG85" s="203"/>
      <c r="AH85" s="203"/>
      <c r="AI85" s="203"/>
      <c r="AJ85" s="203"/>
      <c r="AK85" s="203"/>
      <c r="AL85" s="203"/>
      <c r="AM85" s="203"/>
      <c r="AN85" s="203"/>
      <c r="AO85" s="203"/>
      <c r="AP85" s="203"/>
      <c r="AQ85" s="203"/>
      <c r="AR85" s="203"/>
      <c r="AS85" s="203"/>
      <c r="AT85" s="203"/>
      <c r="AU85" s="203"/>
      <c r="AV85" s="203"/>
      <c r="AW85" s="203"/>
      <c r="AX85" s="203"/>
      <c r="AY85" s="203"/>
      <c r="AZ85" s="203"/>
      <c r="BA85" s="203"/>
      <c r="BB85" s="203"/>
      <c r="BC85" s="203"/>
      <c r="BD85" s="203"/>
      <c r="BE85" s="203"/>
      <c r="BF85" s="203"/>
      <c r="BG85" s="203"/>
      <c r="BH85" s="203"/>
      <c r="BI85" s="203"/>
      <c r="BJ85" s="203"/>
      <c r="BK85" s="203"/>
      <c r="BL85" s="203"/>
    </row>
    <row r="86" spans="1:64" ht="20.100000000000001" customHeight="1">
      <c r="A86" s="198" t="s">
        <v>185</v>
      </c>
      <c r="B86" s="210" t="s">
        <v>95</v>
      </c>
      <c r="C86" s="204" t="s">
        <v>186</v>
      </c>
      <c r="D86" s="204"/>
      <c r="E86" s="201">
        <v>2100</v>
      </c>
      <c r="F86" s="201">
        <v>1844</v>
      </c>
      <c r="G86" s="201">
        <f t="shared" si="14"/>
        <v>-256</v>
      </c>
      <c r="H86" s="196">
        <f t="shared" si="21"/>
        <v>87.80952380952381</v>
      </c>
      <c r="I86" s="201">
        <v>2100</v>
      </c>
      <c r="J86" s="201">
        <v>577</v>
      </c>
      <c r="K86" s="201">
        <f t="shared" si="15"/>
        <v>-1523</v>
      </c>
      <c r="L86" s="196">
        <f t="shared" si="22"/>
        <v>27.476190476190474</v>
      </c>
      <c r="M86" s="201">
        <v>1680</v>
      </c>
      <c r="N86" s="201"/>
      <c r="O86" s="201">
        <f t="shared" si="16"/>
        <v>-1680</v>
      </c>
      <c r="P86" s="196">
        <f t="shared" si="23"/>
        <v>0</v>
      </c>
      <c r="Q86" s="201">
        <v>1680</v>
      </c>
      <c r="R86" s="201"/>
      <c r="S86" s="201">
        <f t="shared" si="17"/>
        <v>-1680</v>
      </c>
      <c r="T86" s="196">
        <f t="shared" si="24"/>
        <v>0</v>
      </c>
      <c r="U86" s="201">
        <f t="shared" si="18"/>
        <v>7560</v>
      </c>
      <c r="V86" s="201">
        <f t="shared" si="19"/>
        <v>2421</v>
      </c>
      <c r="W86" s="202">
        <f t="shared" si="20"/>
        <v>-5139</v>
      </c>
      <c r="X86" s="196">
        <f t="shared" si="25"/>
        <v>32.023809523809518</v>
      </c>
      <c r="Y86" s="203"/>
      <c r="Z86" s="203"/>
      <c r="AA86" s="203"/>
      <c r="AB86" s="203"/>
      <c r="AC86" s="203"/>
      <c r="AD86" s="203"/>
      <c r="AE86" s="203"/>
      <c r="AF86" s="203"/>
      <c r="AG86" s="203"/>
      <c r="AH86" s="203"/>
      <c r="AI86" s="203"/>
      <c r="AJ86" s="203"/>
      <c r="AK86" s="203"/>
      <c r="AL86" s="203"/>
      <c r="AM86" s="203"/>
      <c r="AN86" s="203"/>
      <c r="AO86" s="203"/>
      <c r="AP86" s="203"/>
      <c r="AQ86" s="203"/>
      <c r="AR86" s="203"/>
      <c r="AS86" s="203"/>
      <c r="AT86" s="203"/>
      <c r="AU86" s="203"/>
      <c r="AV86" s="203"/>
      <c r="AW86" s="203"/>
      <c r="AX86" s="203"/>
      <c r="AY86" s="203"/>
      <c r="AZ86" s="203"/>
      <c r="BA86" s="203"/>
      <c r="BB86" s="203"/>
      <c r="BC86" s="203"/>
      <c r="BD86" s="203"/>
      <c r="BE86" s="203"/>
      <c r="BF86" s="203"/>
      <c r="BG86" s="203"/>
      <c r="BH86" s="203"/>
      <c r="BI86" s="203"/>
      <c r="BJ86" s="203"/>
      <c r="BK86" s="203"/>
      <c r="BL86" s="203"/>
    </row>
    <row r="87" spans="1:64" ht="20.100000000000001" customHeight="1">
      <c r="A87" s="198" t="s">
        <v>187</v>
      </c>
      <c r="B87" s="210" t="s">
        <v>95</v>
      </c>
      <c r="C87" s="204" t="s">
        <v>188</v>
      </c>
      <c r="D87" s="204"/>
      <c r="E87" s="201">
        <v>432000</v>
      </c>
      <c r="F87" s="201">
        <v>352570</v>
      </c>
      <c r="G87" s="201">
        <f t="shared" si="14"/>
        <v>-79430</v>
      </c>
      <c r="H87" s="196">
        <f t="shared" si="21"/>
        <v>81.613425925925924</v>
      </c>
      <c r="I87" s="201">
        <v>432000</v>
      </c>
      <c r="J87" s="201">
        <v>504559</v>
      </c>
      <c r="K87" s="201">
        <f t="shared" si="15"/>
        <v>72559</v>
      </c>
      <c r="L87" s="196">
        <f t="shared" si="22"/>
        <v>116.79606481481481</v>
      </c>
      <c r="M87" s="201">
        <v>345600</v>
      </c>
      <c r="N87" s="201"/>
      <c r="O87" s="201">
        <f t="shared" si="16"/>
        <v>-345600</v>
      </c>
      <c r="P87" s="196">
        <f t="shared" si="23"/>
        <v>0</v>
      </c>
      <c r="Q87" s="201">
        <v>345600</v>
      </c>
      <c r="R87" s="201"/>
      <c r="S87" s="201">
        <f t="shared" si="17"/>
        <v>-345600</v>
      </c>
      <c r="T87" s="196">
        <f t="shared" si="24"/>
        <v>0</v>
      </c>
      <c r="U87" s="201">
        <f t="shared" si="18"/>
        <v>1555200</v>
      </c>
      <c r="V87" s="201">
        <f t="shared" si="19"/>
        <v>857129</v>
      </c>
      <c r="W87" s="202">
        <f t="shared" si="20"/>
        <v>-698071</v>
      </c>
      <c r="X87" s="196">
        <f t="shared" si="25"/>
        <v>55.11374742798354</v>
      </c>
      <c r="Y87" s="203"/>
      <c r="Z87" s="203"/>
      <c r="AA87" s="203"/>
      <c r="AB87" s="203"/>
      <c r="AC87" s="203"/>
      <c r="AD87" s="203"/>
      <c r="AE87" s="203"/>
      <c r="AF87" s="203"/>
      <c r="AG87" s="203"/>
      <c r="AH87" s="203"/>
      <c r="AI87" s="203"/>
      <c r="AJ87" s="203"/>
      <c r="AK87" s="203"/>
      <c r="AL87" s="203"/>
      <c r="AM87" s="203"/>
      <c r="AN87" s="203"/>
      <c r="AO87" s="203"/>
      <c r="AP87" s="203"/>
      <c r="AQ87" s="203"/>
      <c r="AR87" s="203"/>
      <c r="AS87" s="203"/>
      <c r="AT87" s="203"/>
      <c r="AU87" s="203"/>
      <c r="AV87" s="203"/>
      <c r="AW87" s="203"/>
      <c r="AX87" s="203"/>
      <c r="AY87" s="203"/>
      <c r="AZ87" s="203"/>
      <c r="BA87" s="203"/>
      <c r="BB87" s="203"/>
      <c r="BC87" s="203"/>
      <c r="BD87" s="203"/>
      <c r="BE87" s="203"/>
      <c r="BF87" s="203"/>
      <c r="BG87" s="203"/>
      <c r="BH87" s="203"/>
      <c r="BI87" s="203"/>
      <c r="BJ87" s="203"/>
      <c r="BK87" s="203"/>
      <c r="BL87" s="203"/>
    </row>
    <row r="88" spans="1:64" s="255" customFormat="1" ht="20.100000000000001" customHeight="1">
      <c r="A88" s="249" t="s">
        <v>189</v>
      </c>
      <c r="B88" s="250" t="s">
        <v>190</v>
      </c>
      <c r="C88" s="251"/>
      <c r="D88" s="251"/>
      <c r="E88" s="252">
        <f>SUM(E89:E91)</f>
        <v>78000</v>
      </c>
      <c r="F88" s="252">
        <f>SUM(F89:F91)</f>
        <v>94270</v>
      </c>
      <c r="G88" s="252">
        <f t="shared" si="14"/>
        <v>16270</v>
      </c>
      <c r="H88" s="253">
        <f t="shared" si="21"/>
        <v>120.85897435897436</v>
      </c>
      <c r="I88" s="252">
        <f>SUM(I89:I91)</f>
        <v>78000</v>
      </c>
      <c r="J88" s="252">
        <f>SUM(J89:J91)</f>
        <v>45629</v>
      </c>
      <c r="K88" s="252">
        <f t="shared" si="15"/>
        <v>-32371</v>
      </c>
      <c r="L88" s="253">
        <f t="shared" si="22"/>
        <v>58.498717948717946</v>
      </c>
      <c r="M88" s="252">
        <f>SUM(M89:M91)</f>
        <v>78000</v>
      </c>
      <c r="N88" s="252">
        <f>SUM(N89:N91)</f>
        <v>0</v>
      </c>
      <c r="O88" s="252">
        <f t="shared" si="16"/>
        <v>-78000</v>
      </c>
      <c r="P88" s="253">
        <f t="shared" si="23"/>
        <v>0</v>
      </c>
      <c r="Q88" s="252">
        <f>SUM(Q89:Q91)</f>
        <v>78000</v>
      </c>
      <c r="R88" s="252">
        <f>SUM(R89:R91)</f>
        <v>0</v>
      </c>
      <c r="S88" s="252">
        <f t="shared" si="17"/>
        <v>-78000</v>
      </c>
      <c r="T88" s="253">
        <f t="shared" si="24"/>
        <v>0</v>
      </c>
      <c r="U88" s="252">
        <f t="shared" si="18"/>
        <v>312000</v>
      </c>
      <c r="V88" s="252">
        <f t="shared" si="19"/>
        <v>139899</v>
      </c>
      <c r="W88" s="252">
        <f t="shared" si="20"/>
        <v>-172101</v>
      </c>
      <c r="X88" s="253">
        <f t="shared" si="25"/>
        <v>44.839423076923083</v>
      </c>
      <c r="Y88" s="254"/>
      <c r="Z88" s="254"/>
      <c r="AA88" s="254"/>
      <c r="AB88" s="254"/>
      <c r="AC88" s="254"/>
      <c r="AD88" s="254"/>
      <c r="AE88" s="254"/>
      <c r="AF88" s="254"/>
      <c r="AG88" s="254"/>
      <c r="AH88" s="254"/>
      <c r="AI88" s="254"/>
      <c r="AJ88" s="254"/>
      <c r="AK88" s="254"/>
      <c r="AL88" s="254"/>
      <c r="AM88" s="254"/>
      <c r="AN88" s="254"/>
      <c r="AO88" s="254"/>
      <c r="AP88" s="254"/>
      <c r="AQ88" s="254"/>
      <c r="AR88" s="254"/>
      <c r="AS88" s="254"/>
      <c r="AT88" s="254"/>
      <c r="AU88" s="254"/>
      <c r="AV88" s="254"/>
      <c r="AW88" s="254"/>
      <c r="AX88" s="254"/>
      <c r="AY88" s="254"/>
      <c r="AZ88" s="254"/>
      <c r="BA88" s="254"/>
      <c r="BB88" s="254"/>
      <c r="BC88" s="254"/>
      <c r="BD88" s="254"/>
      <c r="BE88" s="254"/>
      <c r="BF88" s="254"/>
      <c r="BG88" s="254"/>
      <c r="BH88" s="254"/>
      <c r="BI88" s="254"/>
      <c r="BJ88" s="254"/>
      <c r="BK88" s="254"/>
      <c r="BL88" s="254"/>
    </row>
    <row r="89" spans="1:64" ht="20.100000000000001" customHeight="1">
      <c r="A89" s="198" t="s">
        <v>191</v>
      </c>
      <c r="B89" s="210" t="s">
        <v>95</v>
      </c>
      <c r="C89" s="204" t="s">
        <v>323</v>
      </c>
      <c r="D89" s="204"/>
      <c r="E89" s="201">
        <v>45000</v>
      </c>
      <c r="F89" s="201">
        <v>69365</v>
      </c>
      <c r="G89" s="201">
        <f t="shared" si="14"/>
        <v>24365</v>
      </c>
      <c r="H89" s="196">
        <f t="shared" si="21"/>
        <v>154.14444444444445</v>
      </c>
      <c r="I89" s="201">
        <v>45000</v>
      </c>
      <c r="J89" s="201">
        <v>18118</v>
      </c>
      <c r="K89" s="201">
        <f t="shared" si="15"/>
        <v>-26882</v>
      </c>
      <c r="L89" s="196">
        <f t="shared" si="22"/>
        <v>40.262222222222221</v>
      </c>
      <c r="M89" s="201">
        <v>45000</v>
      </c>
      <c r="N89" s="201"/>
      <c r="O89" s="201">
        <f t="shared" si="16"/>
        <v>-45000</v>
      </c>
      <c r="P89" s="196">
        <f t="shared" si="23"/>
        <v>0</v>
      </c>
      <c r="Q89" s="201">
        <v>45000</v>
      </c>
      <c r="R89" s="201"/>
      <c r="S89" s="201">
        <f t="shared" si="17"/>
        <v>-45000</v>
      </c>
      <c r="T89" s="196">
        <f t="shared" si="24"/>
        <v>0</v>
      </c>
      <c r="U89" s="201">
        <f t="shared" si="18"/>
        <v>180000</v>
      </c>
      <c r="V89" s="201">
        <f t="shared" si="19"/>
        <v>87483</v>
      </c>
      <c r="W89" s="202">
        <f t="shared" si="20"/>
        <v>-92517</v>
      </c>
      <c r="X89" s="196">
        <f t="shared" si="25"/>
        <v>48.601666666666667</v>
      </c>
      <c r="Y89" s="203"/>
      <c r="Z89" s="203"/>
      <c r="AA89" s="203"/>
      <c r="AB89" s="203"/>
      <c r="AC89" s="203"/>
      <c r="AD89" s="203"/>
      <c r="AE89" s="203"/>
      <c r="AF89" s="203"/>
      <c r="AG89" s="203"/>
      <c r="AH89" s="203"/>
      <c r="AI89" s="203"/>
      <c r="AJ89" s="203"/>
      <c r="AK89" s="203"/>
      <c r="AL89" s="203"/>
      <c r="AM89" s="203"/>
      <c r="AN89" s="203"/>
      <c r="AO89" s="203"/>
      <c r="AP89" s="203"/>
      <c r="AQ89" s="203"/>
      <c r="AR89" s="203"/>
      <c r="AS89" s="203"/>
      <c r="AT89" s="203"/>
      <c r="AU89" s="203"/>
      <c r="AV89" s="203"/>
      <c r="AW89" s="203"/>
      <c r="AX89" s="203"/>
      <c r="AY89" s="203"/>
      <c r="AZ89" s="203"/>
      <c r="BA89" s="203"/>
      <c r="BB89" s="203"/>
      <c r="BC89" s="203"/>
      <c r="BD89" s="203"/>
      <c r="BE89" s="203"/>
      <c r="BF89" s="203"/>
      <c r="BG89" s="203"/>
      <c r="BH89" s="203"/>
      <c r="BI89" s="203"/>
      <c r="BJ89" s="203"/>
      <c r="BK89" s="203"/>
      <c r="BL89" s="203"/>
    </row>
    <row r="90" spans="1:64" ht="20.100000000000001" customHeight="1">
      <c r="A90" s="198" t="s">
        <v>193</v>
      </c>
      <c r="B90" s="210" t="s">
        <v>95</v>
      </c>
      <c r="C90" s="204" t="s">
        <v>194</v>
      </c>
      <c r="D90" s="204"/>
      <c r="E90" s="201">
        <v>25000</v>
      </c>
      <c r="F90" s="201">
        <v>24080</v>
      </c>
      <c r="G90" s="201">
        <f t="shared" si="14"/>
        <v>-920</v>
      </c>
      <c r="H90" s="196">
        <f t="shared" si="21"/>
        <v>96.32</v>
      </c>
      <c r="I90" s="201">
        <v>25000</v>
      </c>
      <c r="J90" s="201">
        <v>25508</v>
      </c>
      <c r="K90" s="201">
        <f t="shared" si="15"/>
        <v>508</v>
      </c>
      <c r="L90" s="196">
        <f t="shared" si="22"/>
        <v>102.03199999999998</v>
      </c>
      <c r="M90" s="201">
        <v>25000</v>
      </c>
      <c r="N90" s="201"/>
      <c r="O90" s="201">
        <f t="shared" si="16"/>
        <v>-25000</v>
      </c>
      <c r="P90" s="196">
        <f t="shared" si="23"/>
        <v>0</v>
      </c>
      <c r="Q90" s="201">
        <v>25000</v>
      </c>
      <c r="R90" s="201"/>
      <c r="S90" s="201">
        <f t="shared" si="17"/>
        <v>-25000</v>
      </c>
      <c r="T90" s="196">
        <f t="shared" si="24"/>
        <v>0</v>
      </c>
      <c r="U90" s="201">
        <f t="shared" si="18"/>
        <v>100000</v>
      </c>
      <c r="V90" s="201">
        <f t="shared" si="19"/>
        <v>49588</v>
      </c>
      <c r="W90" s="202">
        <f t="shared" si="20"/>
        <v>-50412</v>
      </c>
      <c r="X90" s="196">
        <f t="shared" si="25"/>
        <v>49.588000000000001</v>
      </c>
      <c r="Y90" s="203"/>
      <c r="Z90" s="203"/>
      <c r="AA90" s="203"/>
      <c r="AB90" s="203"/>
      <c r="AC90" s="203"/>
      <c r="AD90" s="203"/>
      <c r="AE90" s="203"/>
      <c r="AF90" s="203"/>
      <c r="AG90" s="203"/>
      <c r="AH90" s="203"/>
      <c r="AI90" s="203"/>
      <c r="AJ90" s="203"/>
      <c r="AK90" s="203"/>
      <c r="AL90" s="203"/>
      <c r="AM90" s="203"/>
      <c r="AN90" s="203"/>
      <c r="AO90" s="203"/>
      <c r="AP90" s="203"/>
      <c r="AQ90" s="203"/>
      <c r="AR90" s="203"/>
      <c r="AS90" s="203"/>
      <c r="AT90" s="203"/>
      <c r="AU90" s="203"/>
      <c r="AV90" s="203"/>
      <c r="AW90" s="203"/>
      <c r="AX90" s="203"/>
      <c r="AY90" s="203"/>
      <c r="AZ90" s="203"/>
      <c r="BA90" s="203"/>
      <c r="BB90" s="203"/>
      <c r="BC90" s="203"/>
      <c r="BD90" s="203"/>
      <c r="BE90" s="203"/>
      <c r="BF90" s="203"/>
      <c r="BG90" s="203"/>
      <c r="BH90" s="203"/>
      <c r="BI90" s="203"/>
      <c r="BJ90" s="203"/>
      <c r="BK90" s="203"/>
      <c r="BL90" s="203"/>
    </row>
    <row r="91" spans="1:64" ht="20.100000000000001" customHeight="1">
      <c r="A91" s="198" t="s">
        <v>195</v>
      </c>
      <c r="B91" s="210" t="s">
        <v>95</v>
      </c>
      <c r="C91" s="204" t="s">
        <v>196</v>
      </c>
      <c r="D91" s="204"/>
      <c r="E91" s="201">
        <v>8000</v>
      </c>
      <c r="F91" s="201">
        <v>825</v>
      </c>
      <c r="G91" s="201">
        <f t="shared" si="14"/>
        <v>-7175</v>
      </c>
      <c r="H91" s="196">
        <f t="shared" si="21"/>
        <v>10.3125</v>
      </c>
      <c r="I91" s="201">
        <v>8000</v>
      </c>
      <c r="J91" s="201">
        <v>2003</v>
      </c>
      <c r="K91" s="201">
        <f t="shared" si="15"/>
        <v>-5997</v>
      </c>
      <c r="L91" s="196">
        <f t="shared" si="22"/>
        <v>25.037500000000001</v>
      </c>
      <c r="M91" s="201">
        <v>8000</v>
      </c>
      <c r="N91" s="201"/>
      <c r="O91" s="201">
        <f t="shared" si="16"/>
        <v>-8000</v>
      </c>
      <c r="P91" s="196">
        <f t="shared" si="23"/>
        <v>0</v>
      </c>
      <c r="Q91" s="201">
        <v>8000</v>
      </c>
      <c r="R91" s="201"/>
      <c r="S91" s="201">
        <f t="shared" si="17"/>
        <v>-8000</v>
      </c>
      <c r="T91" s="196">
        <f t="shared" si="24"/>
        <v>0</v>
      </c>
      <c r="U91" s="201">
        <f t="shared" si="18"/>
        <v>32000</v>
      </c>
      <c r="V91" s="201">
        <f t="shared" si="19"/>
        <v>2828</v>
      </c>
      <c r="W91" s="202">
        <f t="shared" si="20"/>
        <v>-29172</v>
      </c>
      <c r="X91" s="196">
        <f t="shared" si="25"/>
        <v>8.8375000000000004</v>
      </c>
      <c r="Y91" s="203"/>
      <c r="Z91" s="203"/>
      <c r="AA91" s="203"/>
      <c r="AB91" s="203"/>
      <c r="AC91" s="203"/>
      <c r="AD91" s="203"/>
      <c r="AE91" s="203"/>
      <c r="AF91" s="203"/>
      <c r="AG91" s="203"/>
      <c r="AH91" s="203"/>
      <c r="AI91" s="203"/>
      <c r="AJ91" s="203"/>
      <c r="AK91" s="203"/>
      <c r="AL91" s="203"/>
      <c r="AM91" s="203"/>
      <c r="AN91" s="203"/>
      <c r="AO91" s="203"/>
      <c r="AP91" s="203"/>
      <c r="AQ91" s="203"/>
      <c r="AR91" s="203"/>
      <c r="AS91" s="203"/>
      <c r="AT91" s="203"/>
      <c r="AU91" s="203"/>
      <c r="AV91" s="203"/>
      <c r="AW91" s="203"/>
      <c r="AX91" s="203"/>
      <c r="AY91" s="203"/>
      <c r="AZ91" s="203"/>
      <c r="BA91" s="203"/>
      <c r="BB91" s="203"/>
      <c r="BC91" s="203"/>
      <c r="BD91" s="203"/>
      <c r="BE91" s="203"/>
      <c r="BF91" s="203"/>
      <c r="BG91" s="203"/>
      <c r="BH91" s="203"/>
      <c r="BI91" s="203"/>
      <c r="BJ91" s="203"/>
      <c r="BK91" s="203"/>
      <c r="BL91" s="203"/>
    </row>
    <row r="92" spans="1:64" s="255" customFormat="1" ht="20.100000000000001" customHeight="1">
      <c r="A92" s="249" t="s">
        <v>189</v>
      </c>
      <c r="B92" s="250" t="s">
        <v>197</v>
      </c>
      <c r="C92" s="251"/>
      <c r="D92" s="251"/>
      <c r="E92" s="252">
        <f>SUM(E93:E93)</f>
        <v>42000</v>
      </c>
      <c r="F92" s="252">
        <f>SUM(F93:F93)</f>
        <v>46057</v>
      </c>
      <c r="G92" s="252">
        <f t="shared" si="14"/>
        <v>4057</v>
      </c>
      <c r="H92" s="253">
        <f t="shared" si="21"/>
        <v>109.65952380952382</v>
      </c>
      <c r="I92" s="252">
        <f>SUM(I93:I93)</f>
        <v>42000</v>
      </c>
      <c r="J92" s="252">
        <f>SUM(J93:J93)</f>
        <v>85920</v>
      </c>
      <c r="K92" s="252">
        <f t="shared" si="15"/>
        <v>43920</v>
      </c>
      <c r="L92" s="253">
        <f t="shared" si="22"/>
        <v>204.57142857142858</v>
      </c>
      <c r="M92" s="252">
        <f>SUM(M93:M93)</f>
        <v>33600</v>
      </c>
      <c r="N92" s="252">
        <f>SUM(N93:N93)</f>
        <v>0</v>
      </c>
      <c r="O92" s="252">
        <f t="shared" si="16"/>
        <v>-33600</v>
      </c>
      <c r="P92" s="253">
        <f t="shared" si="23"/>
        <v>0</v>
      </c>
      <c r="Q92" s="252">
        <v>33600</v>
      </c>
      <c r="R92" s="252">
        <f>SUM(R93:R93)</f>
        <v>0</v>
      </c>
      <c r="S92" s="252">
        <f t="shared" si="17"/>
        <v>-33600</v>
      </c>
      <c r="T92" s="253">
        <f t="shared" si="24"/>
        <v>0</v>
      </c>
      <c r="U92" s="252">
        <f t="shared" si="18"/>
        <v>151200</v>
      </c>
      <c r="V92" s="252">
        <f t="shared" si="19"/>
        <v>131977</v>
      </c>
      <c r="W92" s="252">
        <f t="shared" si="20"/>
        <v>-19223</v>
      </c>
      <c r="X92" s="253">
        <f t="shared" si="25"/>
        <v>87.286375661375658</v>
      </c>
      <c r="Y92" s="254"/>
      <c r="Z92" s="254"/>
      <c r="AA92" s="254"/>
      <c r="AB92" s="254"/>
      <c r="AC92" s="254"/>
      <c r="AD92" s="254"/>
      <c r="AE92" s="254"/>
      <c r="AF92" s="254"/>
      <c r="AG92" s="254"/>
      <c r="AH92" s="254"/>
      <c r="AI92" s="254"/>
      <c r="AJ92" s="254"/>
      <c r="AK92" s="254"/>
      <c r="AL92" s="254"/>
      <c r="AM92" s="254"/>
      <c r="AN92" s="254"/>
      <c r="AO92" s="254"/>
      <c r="AP92" s="254"/>
      <c r="AQ92" s="254"/>
      <c r="AR92" s="254"/>
      <c r="AS92" s="254"/>
      <c r="AT92" s="254"/>
      <c r="AU92" s="254"/>
      <c r="AV92" s="254"/>
      <c r="AW92" s="254"/>
      <c r="AX92" s="254"/>
      <c r="AY92" s="254"/>
      <c r="AZ92" s="254"/>
      <c r="BA92" s="254"/>
      <c r="BB92" s="254"/>
      <c r="BC92" s="254"/>
      <c r="BD92" s="254"/>
      <c r="BE92" s="254"/>
      <c r="BF92" s="254"/>
      <c r="BG92" s="254"/>
      <c r="BH92" s="254"/>
      <c r="BI92" s="254"/>
      <c r="BJ92" s="254"/>
      <c r="BK92" s="254"/>
      <c r="BL92" s="254"/>
    </row>
    <row r="93" spans="1:64" ht="39" customHeight="1">
      <c r="A93" s="198" t="s">
        <v>198</v>
      </c>
      <c r="B93" s="212" t="s">
        <v>95</v>
      </c>
      <c r="C93" s="288" t="s">
        <v>199</v>
      </c>
      <c r="D93" s="289"/>
      <c r="E93" s="201">
        <v>42000</v>
      </c>
      <c r="F93" s="201">
        <v>46057</v>
      </c>
      <c r="G93" s="201">
        <f t="shared" si="14"/>
        <v>4057</v>
      </c>
      <c r="H93" s="196">
        <f t="shared" si="21"/>
        <v>109.65952380952382</v>
      </c>
      <c r="I93" s="201">
        <v>42000</v>
      </c>
      <c r="J93" s="201">
        <v>85920</v>
      </c>
      <c r="K93" s="201">
        <f t="shared" si="15"/>
        <v>43920</v>
      </c>
      <c r="L93" s="196">
        <f t="shared" si="22"/>
        <v>204.57142857142858</v>
      </c>
      <c r="M93" s="201">
        <v>33600</v>
      </c>
      <c r="N93" s="201"/>
      <c r="O93" s="201">
        <f t="shared" si="16"/>
        <v>-33600</v>
      </c>
      <c r="P93" s="196">
        <f t="shared" si="23"/>
        <v>0</v>
      </c>
      <c r="Q93" s="201">
        <v>33600</v>
      </c>
      <c r="R93" s="201"/>
      <c r="S93" s="201">
        <f t="shared" si="17"/>
        <v>-33600</v>
      </c>
      <c r="T93" s="196">
        <f t="shared" si="24"/>
        <v>0</v>
      </c>
      <c r="U93" s="201">
        <f t="shared" si="18"/>
        <v>151200</v>
      </c>
      <c r="V93" s="201">
        <f t="shared" si="19"/>
        <v>131977</v>
      </c>
      <c r="W93" s="202">
        <f t="shared" si="20"/>
        <v>-19223</v>
      </c>
      <c r="X93" s="196">
        <f t="shared" si="25"/>
        <v>87.286375661375658</v>
      </c>
      <c r="Y93" s="203"/>
      <c r="Z93" s="203"/>
      <c r="AA93" s="203"/>
      <c r="AB93" s="203"/>
      <c r="AC93" s="203"/>
      <c r="AD93" s="203"/>
      <c r="AE93" s="203"/>
      <c r="AF93" s="203"/>
      <c r="AG93" s="203"/>
      <c r="AH93" s="203"/>
      <c r="AI93" s="203"/>
      <c r="AJ93" s="203"/>
      <c r="AK93" s="203"/>
      <c r="AL93" s="203"/>
      <c r="AM93" s="203"/>
      <c r="AN93" s="203"/>
      <c r="AO93" s="203"/>
      <c r="AP93" s="203"/>
      <c r="AQ93" s="203"/>
      <c r="AR93" s="203"/>
      <c r="AS93" s="203"/>
      <c r="AT93" s="203"/>
      <c r="AU93" s="203"/>
      <c r="AV93" s="203"/>
      <c r="AW93" s="203"/>
      <c r="AX93" s="203"/>
      <c r="AY93" s="203"/>
      <c r="AZ93" s="203"/>
      <c r="BA93" s="203"/>
      <c r="BB93" s="203"/>
      <c r="BC93" s="203"/>
      <c r="BD93" s="203"/>
      <c r="BE93" s="203"/>
      <c r="BF93" s="203"/>
      <c r="BG93" s="203"/>
      <c r="BH93" s="203"/>
      <c r="BI93" s="203"/>
      <c r="BJ93" s="203"/>
      <c r="BK93" s="203"/>
      <c r="BL93" s="203"/>
    </row>
    <row r="94" spans="1:64" s="255" customFormat="1" ht="20.100000000000001" customHeight="1">
      <c r="A94" s="249" t="s">
        <v>200</v>
      </c>
      <c r="B94" s="250" t="s">
        <v>201</v>
      </c>
      <c r="C94" s="251"/>
      <c r="D94" s="251"/>
      <c r="E94" s="252">
        <f>SUM(E95:E98)</f>
        <v>130842</v>
      </c>
      <c r="F94" s="252">
        <f>SUM(F95:F98)</f>
        <v>111704</v>
      </c>
      <c r="G94" s="252">
        <f t="shared" si="14"/>
        <v>-19138</v>
      </c>
      <c r="H94" s="253">
        <f t="shared" si="21"/>
        <v>85.373198208526318</v>
      </c>
      <c r="I94" s="252">
        <f>SUM(I95:I98)</f>
        <v>130842</v>
      </c>
      <c r="J94" s="252">
        <f>SUM(J95:J98)</f>
        <v>802970</v>
      </c>
      <c r="K94" s="252">
        <f t="shared" si="15"/>
        <v>672128</v>
      </c>
      <c r="L94" s="253">
        <f t="shared" si="22"/>
        <v>613.69437948059499</v>
      </c>
      <c r="M94" s="252">
        <f>SUM(M95:M98)</f>
        <v>120360</v>
      </c>
      <c r="N94" s="252">
        <f>SUM(N95:N97)</f>
        <v>0</v>
      </c>
      <c r="O94" s="252">
        <f t="shared" si="16"/>
        <v>-120360</v>
      </c>
      <c r="P94" s="253">
        <f t="shared" si="23"/>
        <v>0</v>
      </c>
      <c r="Q94" s="252">
        <f>SUM(Q95:Q98)</f>
        <v>120360</v>
      </c>
      <c r="R94" s="252">
        <f>SUM(R95:R97)</f>
        <v>0</v>
      </c>
      <c r="S94" s="252">
        <f t="shared" si="17"/>
        <v>-120360</v>
      </c>
      <c r="T94" s="253">
        <f t="shared" si="24"/>
        <v>0</v>
      </c>
      <c r="U94" s="252">
        <f t="shared" si="18"/>
        <v>502404</v>
      </c>
      <c r="V94" s="252">
        <f t="shared" si="19"/>
        <v>914674</v>
      </c>
      <c r="W94" s="252">
        <f t="shared" si="20"/>
        <v>412270</v>
      </c>
      <c r="X94" s="253">
        <f t="shared" si="25"/>
        <v>182.05945812533341</v>
      </c>
      <c r="Y94" s="254"/>
      <c r="Z94" s="254"/>
      <c r="AA94" s="254"/>
      <c r="AB94" s="254"/>
      <c r="AC94" s="254"/>
      <c r="AD94" s="254"/>
      <c r="AE94" s="254"/>
      <c r="AF94" s="254"/>
      <c r="AG94" s="254"/>
      <c r="AH94" s="254"/>
      <c r="AI94" s="254"/>
      <c r="AJ94" s="254"/>
      <c r="AK94" s="254"/>
      <c r="AL94" s="254"/>
      <c r="AM94" s="254"/>
      <c r="AN94" s="254"/>
      <c r="AO94" s="254"/>
      <c r="AP94" s="254"/>
      <c r="AQ94" s="254"/>
      <c r="AR94" s="254"/>
      <c r="AS94" s="254"/>
      <c r="AT94" s="254"/>
      <c r="AU94" s="254"/>
      <c r="AV94" s="254"/>
      <c r="AW94" s="254"/>
      <c r="AX94" s="254"/>
      <c r="AY94" s="254"/>
      <c r="AZ94" s="254"/>
      <c r="BA94" s="254"/>
      <c r="BB94" s="254"/>
      <c r="BC94" s="254"/>
      <c r="BD94" s="254"/>
      <c r="BE94" s="254"/>
      <c r="BF94" s="254"/>
      <c r="BG94" s="254"/>
      <c r="BH94" s="254"/>
      <c r="BI94" s="254"/>
      <c r="BJ94" s="254"/>
      <c r="BK94" s="254"/>
      <c r="BL94" s="254"/>
    </row>
    <row r="95" spans="1:64" ht="20.100000000000001" customHeight="1">
      <c r="A95" s="198" t="s">
        <v>202</v>
      </c>
      <c r="B95" s="210" t="s">
        <v>95</v>
      </c>
      <c r="C95" s="204" t="s">
        <v>203</v>
      </c>
      <c r="D95" s="204"/>
      <c r="E95" s="201">
        <v>29412</v>
      </c>
      <c r="F95" s="201">
        <v>10274</v>
      </c>
      <c r="G95" s="201">
        <f t="shared" si="14"/>
        <v>-19138</v>
      </c>
      <c r="H95" s="196">
        <f t="shared" si="21"/>
        <v>34.931320549435604</v>
      </c>
      <c r="I95" s="201">
        <v>29412</v>
      </c>
      <c r="J95" s="201">
        <v>1540</v>
      </c>
      <c r="K95" s="201">
        <f t="shared" si="15"/>
        <v>-27872</v>
      </c>
      <c r="L95" s="196">
        <f t="shared" si="22"/>
        <v>5.2359581123351013</v>
      </c>
      <c r="M95" s="201">
        <v>29412</v>
      </c>
      <c r="N95" s="201"/>
      <c r="O95" s="201">
        <f t="shared" si="16"/>
        <v>-29412</v>
      </c>
      <c r="P95" s="196">
        <f t="shared" si="23"/>
        <v>0</v>
      </c>
      <c r="Q95" s="201">
        <v>29412</v>
      </c>
      <c r="R95" s="201"/>
      <c r="S95" s="201">
        <f t="shared" si="17"/>
        <v>-29412</v>
      </c>
      <c r="T95" s="196">
        <f t="shared" si="24"/>
        <v>0</v>
      </c>
      <c r="U95" s="201">
        <f t="shared" si="18"/>
        <v>117648</v>
      </c>
      <c r="V95" s="201">
        <f t="shared" si="19"/>
        <v>11814</v>
      </c>
      <c r="W95" s="202">
        <f t="shared" si="20"/>
        <v>-105834</v>
      </c>
      <c r="X95" s="196">
        <f t="shared" si="25"/>
        <v>10.041819665442677</v>
      </c>
      <c r="Y95" s="203"/>
      <c r="Z95" s="203"/>
      <c r="AA95" s="203"/>
      <c r="AB95" s="203"/>
      <c r="AC95" s="203"/>
      <c r="AD95" s="203"/>
      <c r="AE95" s="203"/>
      <c r="AF95" s="203"/>
      <c r="AG95" s="203"/>
      <c r="AH95" s="203"/>
      <c r="AI95" s="203"/>
      <c r="AJ95" s="203"/>
      <c r="AK95" s="203"/>
      <c r="AL95" s="203"/>
      <c r="AM95" s="203"/>
      <c r="AN95" s="203"/>
      <c r="AO95" s="203"/>
      <c r="AP95" s="203"/>
      <c r="AQ95" s="203"/>
      <c r="AR95" s="203"/>
      <c r="AS95" s="203"/>
      <c r="AT95" s="203"/>
      <c r="AU95" s="203"/>
      <c r="AV95" s="203"/>
      <c r="AW95" s="203"/>
      <c r="AX95" s="203"/>
      <c r="AY95" s="203"/>
      <c r="AZ95" s="203"/>
      <c r="BA95" s="203"/>
      <c r="BB95" s="203"/>
      <c r="BC95" s="203"/>
      <c r="BD95" s="203"/>
      <c r="BE95" s="203"/>
      <c r="BF95" s="203"/>
      <c r="BG95" s="203"/>
      <c r="BH95" s="203"/>
      <c r="BI95" s="203"/>
      <c r="BJ95" s="203"/>
      <c r="BK95" s="203"/>
      <c r="BL95" s="203"/>
    </row>
    <row r="96" spans="1:64" ht="20.100000000000001" customHeight="1">
      <c r="A96" s="198" t="s">
        <v>204</v>
      </c>
      <c r="B96" s="210" t="s">
        <v>95</v>
      </c>
      <c r="C96" s="204" t="s">
        <v>205</v>
      </c>
      <c r="D96" s="204"/>
      <c r="E96" s="201">
        <v>101430</v>
      </c>
      <c r="F96" s="201">
        <v>101430</v>
      </c>
      <c r="G96" s="201">
        <f t="shared" si="14"/>
        <v>0</v>
      </c>
      <c r="H96" s="196">
        <f t="shared" si="21"/>
        <v>100</v>
      </c>
      <c r="I96" s="201">
        <v>101430</v>
      </c>
      <c r="J96" s="201">
        <v>101430</v>
      </c>
      <c r="K96" s="201">
        <f t="shared" si="15"/>
        <v>0</v>
      </c>
      <c r="L96" s="196">
        <f t="shared" si="22"/>
        <v>100</v>
      </c>
      <c r="M96" s="201">
        <v>90948</v>
      </c>
      <c r="N96" s="201"/>
      <c r="O96" s="201">
        <f t="shared" si="16"/>
        <v>-90948</v>
      </c>
      <c r="P96" s="196">
        <f t="shared" si="23"/>
        <v>0</v>
      </c>
      <c r="Q96" s="201">
        <v>90948</v>
      </c>
      <c r="R96" s="201"/>
      <c r="S96" s="201">
        <f t="shared" si="17"/>
        <v>-90948</v>
      </c>
      <c r="T96" s="196">
        <f t="shared" si="24"/>
        <v>0</v>
      </c>
      <c r="U96" s="201">
        <f t="shared" si="18"/>
        <v>384756</v>
      </c>
      <c r="V96" s="201">
        <f t="shared" si="19"/>
        <v>202860</v>
      </c>
      <c r="W96" s="207">
        <f t="shared" si="20"/>
        <v>-181896</v>
      </c>
      <c r="X96" s="196">
        <f t="shared" si="25"/>
        <v>52.724323987150299</v>
      </c>
      <c r="Y96" s="203"/>
      <c r="Z96" s="203"/>
      <c r="AA96" s="203"/>
      <c r="AB96" s="203"/>
      <c r="AC96" s="203"/>
      <c r="AD96" s="203"/>
      <c r="AE96" s="203"/>
      <c r="AF96" s="203"/>
      <c r="AG96" s="203"/>
      <c r="AH96" s="203"/>
      <c r="AI96" s="203"/>
      <c r="AJ96" s="203"/>
      <c r="AK96" s="203"/>
      <c r="AL96" s="203"/>
      <c r="AM96" s="203"/>
      <c r="AN96" s="203"/>
      <c r="AO96" s="203"/>
      <c r="AP96" s="203"/>
      <c r="AQ96" s="203"/>
      <c r="AR96" s="203"/>
      <c r="AS96" s="203"/>
      <c r="AT96" s="203"/>
      <c r="AU96" s="203"/>
      <c r="AV96" s="203"/>
      <c r="AW96" s="203"/>
      <c r="AX96" s="203"/>
      <c r="AY96" s="203"/>
      <c r="AZ96" s="203"/>
      <c r="BA96" s="203"/>
      <c r="BB96" s="203"/>
      <c r="BC96" s="203"/>
      <c r="BD96" s="203"/>
      <c r="BE96" s="203"/>
      <c r="BF96" s="203"/>
      <c r="BG96" s="203"/>
      <c r="BH96" s="203"/>
      <c r="BI96" s="203"/>
      <c r="BJ96" s="203"/>
      <c r="BK96" s="203"/>
      <c r="BL96" s="203"/>
    </row>
    <row r="97" spans="1:64" ht="20.100000000000001" customHeight="1">
      <c r="A97" s="198" t="s">
        <v>206</v>
      </c>
      <c r="B97" s="199"/>
      <c r="C97" s="200" t="s">
        <v>207</v>
      </c>
      <c r="D97" s="200"/>
      <c r="E97" s="201"/>
      <c r="F97" s="201"/>
      <c r="G97" s="201">
        <f t="shared" si="14"/>
        <v>0</v>
      </c>
      <c r="H97" s="196"/>
      <c r="I97" s="201"/>
      <c r="J97" s="201">
        <v>700000</v>
      </c>
      <c r="K97" s="201">
        <f t="shared" si="15"/>
        <v>700000</v>
      </c>
      <c r="L97" s="196"/>
      <c r="M97" s="201">
        <v>0</v>
      </c>
      <c r="N97" s="201"/>
      <c r="O97" s="201">
        <f t="shared" si="16"/>
        <v>0</v>
      </c>
      <c r="P97" s="196">
        <v>0</v>
      </c>
      <c r="Q97" s="201"/>
      <c r="R97" s="201"/>
      <c r="S97" s="201">
        <f t="shared" si="17"/>
        <v>0</v>
      </c>
      <c r="T97" s="196"/>
      <c r="U97" s="201">
        <f t="shared" si="18"/>
        <v>0</v>
      </c>
      <c r="V97" s="201">
        <f t="shared" si="19"/>
        <v>700000</v>
      </c>
      <c r="W97" s="202">
        <f t="shared" si="20"/>
        <v>700000</v>
      </c>
      <c r="X97" s="196"/>
      <c r="Y97" s="203"/>
      <c r="Z97" s="203"/>
      <c r="AA97" s="203"/>
      <c r="AB97" s="203"/>
      <c r="AC97" s="203"/>
      <c r="AD97" s="203"/>
      <c r="AE97" s="203"/>
      <c r="AF97" s="203"/>
      <c r="AG97" s="203"/>
      <c r="AH97" s="203"/>
      <c r="AI97" s="203"/>
      <c r="AJ97" s="203"/>
      <c r="AK97" s="203"/>
      <c r="AL97" s="203"/>
      <c r="AM97" s="203"/>
      <c r="AN97" s="203"/>
      <c r="AO97" s="203"/>
      <c r="AP97" s="203"/>
      <c r="AQ97" s="203"/>
      <c r="AR97" s="203"/>
      <c r="AS97" s="203"/>
      <c r="AT97" s="203"/>
      <c r="AU97" s="203"/>
      <c r="AV97" s="203"/>
      <c r="AW97" s="203"/>
      <c r="AX97" s="203"/>
      <c r="AY97" s="203"/>
      <c r="AZ97" s="203"/>
      <c r="BA97" s="203"/>
      <c r="BB97" s="203"/>
      <c r="BC97" s="203"/>
      <c r="BD97" s="203"/>
      <c r="BE97" s="203"/>
      <c r="BF97" s="203"/>
      <c r="BG97" s="203"/>
      <c r="BH97" s="203"/>
      <c r="BI97" s="203"/>
      <c r="BJ97" s="203"/>
      <c r="BK97" s="203"/>
      <c r="BL97" s="203"/>
    </row>
    <row r="98" spans="1:64" ht="20.100000000000001" customHeight="1">
      <c r="A98" s="198" t="s">
        <v>208</v>
      </c>
      <c r="B98" s="199"/>
      <c r="C98" s="200" t="s">
        <v>209</v>
      </c>
      <c r="D98" s="200"/>
      <c r="E98" s="201">
        <v>0</v>
      </c>
      <c r="F98" s="201"/>
      <c r="G98" s="201">
        <f t="shared" si="14"/>
        <v>0</v>
      </c>
      <c r="H98" s="196"/>
      <c r="I98" s="201">
        <v>0</v>
      </c>
      <c r="J98" s="201"/>
      <c r="K98" s="201">
        <f t="shared" si="15"/>
        <v>0</v>
      </c>
      <c r="L98" s="196"/>
      <c r="M98" s="201">
        <v>0</v>
      </c>
      <c r="N98" s="201"/>
      <c r="O98" s="201">
        <f t="shared" si="16"/>
        <v>0</v>
      </c>
      <c r="P98" s="196"/>
      <c r="Q98" s="201">
        <v>0</v>
      </c>
      <c r="R98" s="201"/>
      <c r="S98" s="201">
        <f t="shared" si="17"/>
        <v>0</v>
      </c>
      <c r="T98" s="196"/>
      <c r="U98" s="201">
        <f t="shared" si="18"/>
        <v>0</v>
      </c>
      <c r="V98" s="201">
        <f t="shared" si="19"/>
        <v>0</v>
      </c>
      <c r="W98" s="207">
        <v>0</v>
      </c>
      <c r="X98" s="196"/>
      <c r="Y98" s="203"/>
      <c r="Z98" s="203"/>
      <c r="AA98" s="203"/>
      <c r="AB98" s="203"/>
      <c r="AC98" s="203"/>
      <c r="AD98" s="203"/>
      <c r="AE98" s="203"/>
      <c r="AF98" s="203"/>
      <c r="AG98" s="203"/>
      <c r="AH98" s="203"/>
      <c r="AI98" s="203"/>
      <c r="AJ98" s="203"/>
      <c r="AK98" s="203"/>
      <c r="AL98" s="203"/>
      <c r="AM98" s="203"/>
      <c r="AN98" s="203"/>
      <c r="AO98" s="203"/>
      <c r="AP98" s="203"/>
      <c r="AQ98" s="203"/>
      <c r="AR98" s="203"/>
      <c r="AS98" s="203"/>
      <c r="AT98" s="203"/>
      <c r="AU98" s="203"/>
      <c r="AV98" s="203"/>
      <c r="AW98" s="203"/>
      <c r="AX98" s="203"/>
      <c r="AY98" s="203"/>
      <c r="AZ98" s="203"/>
      <c r="BA98" s="203"/>
      <c r="BB98" s="203"/>
      <c r="BC98" s="203"/>
      <c r="BD98" s="203"/>
      <c r="BE98" s="203"/>
      <c r="BF98" s="203"/>
      <c r="BG98" s="203"/>
      <c r="BH98" s="203"/>
      <c r="BI98" s="203"/>
      <c r="BJ98" s="203"/>
      <c r="BK98" s="203"/>
      <c r="BL98" s="203"/>
    </row>
    <row r="99" spans="1:64" s="255" customFormat="1" ht="20.100000000000001" customHeight="1">
      <c r="A99" s="249"/>
      <c r="B99" s="250" t="s">
        <v>210</v>
      </c>
      <c r="C99" s="251"/>
      <c r="D99" s="251"/>
      <c r="E99" s="252">
        <f>E34+E61+E83+E88+E92+E94+E80</f>
        <v>5632449</v>
      </c>
      <c r="F99" s="252">
        <f>F34+F61+F83+F88+F92+F94+F80</f>
        <v>4558334</v>
      </c>
      <c r="G99" s="252">
        <f t="shared" si="14"/>
        <v>-1074115</v>
      </c>
      <c r="H99" s="253">
        <f t="shared" si="21"/>
        <v>80.929876151563903</v>
      </c>
      <c r="I99" s="252">
        <f>I34+I61+I83+I88+I92+I94+I80</f>
        <v>5924949</v>
      </c>
      <c r="J99" s="252">
        <f>J34+J61+J83+J88+J92+J94+J80</f>
        <v>5646429</v>
      </c>
      <c r="K99" s="252">
        <f t="shared" si="15"/>
        <v>-278520</v>
      </c>
      <c r="L99" s="253">
        <f t="shared" si="22"/>
        <v>95.299200043747206</v>
      </c>
      <c r="M99" s="252">
        <f>M34+M61+M83+M88+M92+M94+M80</f>
        <v>5889091</v>
      </c>
      <c r="N99" s="252">
        <f>N34+N61+N83+N88+N92+N94+N80</f>
        <v>0</v>
      </c>
      <c r="O99" s="252">
        <f t="shared" si="16"/>
        <v>-5889091</v>
      </c>
      <c r="P99" s="253">
        <f t="shared" si="23"/>
        <v>0</v>
      </c>
      <c r="Q99" s="252">
        <f>Q34+Q61+Q83+Q88+Q92+Q94+Q80</f>
        <v>5986842</v>
      </c>
      <c r="R99" s="252">
        <f>R34+R61+R83+R88+R92+R94+R80</f>
        <v>0</v>
      </c>
      <c r="S99" s="252">
        <f t="shared" si="17"/>
        <v>-5986842</v>
      </c>
      <c r="T99" s="253">
        <f t="shared" si="24"/>
        <v>0</v>
      </c>
      <c r="U99" s="252">
        <f t="shared" si="18"/>
        <v>23433331</v>
      </c>
      <c r="V99" s="252">
        <f t="shared" si="19"/>
        <v>10204763</v>
      </c>
      <c r="W99" s="252">
        <f>V99-U99</f>
        <v>-13228568</v>
      </c>
      <c r="X99" s="253">
        <f t="shared" si="25"/>
        <v>43.548068347602822</v>
      </c>
      <c r="Y99" s="254"/>
      <c r="Z99" s="254"/>
      <c r="AA99" s="254"/>
      <c r="AB99" s="254"/>
      <c r="AC99" s="254"/>
      <c r="AD99" s="254"/>
      <c r="AE99" s="254"/>
      <c r="AF99" s="254"/>
      <c r="AG99" s="254"/>
      <c r="AH99" s="254"/>
      <c r="AI99" s="254"/>
      <c r="AJ99" s="254"/>
      <c r="AK99" s="254"/>
      <c r="AL99" s="254"/>
      <c r="AM99" s="254"/>
      <c r="AN99" s="254"/>
      <c r="AO99" s="254"/>
      <c r="AP99" s="254"/>
      <c r="AQ99" s="254"/>
      <c r="AR99" s="254"/>
      <c r="AS99" s="254"/>
      <c r="AT99" s="254"/>
      <c r="AU99" s="254"/>
      <c r="AV99" s="254"/>
      <c r="AW99" s="254"/>
      <c r="AX99" s="254"/>
      <c r="AY99" s="254"/>
      <c r="AZ99" s="254"/>
      <c r="BA99" s="254"/>
      <c r="BB99" s="254"/>
      <c r="BC99" s="254"/>
      <c r="BD99" s="254"/>
      <c r="BE99" s="254"/>
      <c r="BF99" s="254"/>
      <c r="BG99" s="254"/>
      <c r="BH99" s="254"/>
      <c r="BI99" s="254"/>
      <c r="BJ99" s="254"/>
      <c r="BK99" s="254"/>
      <c r="BL99" s="254"/>
    </row>
    <row r="100" spans="1:64" ht="20.100000000000001" customHeight="1">
      <c r="A100" s="213"/>
      <c r="B100" s="210"/>
      <c r="C100" s="204"/>
      <c r="D100" s="204"/>
      <c r="E100" s="214"/>
      <c r="F100" s="195"/>
      <c r="G100" s="195"/>
      <c r="H100" s="196"/>
      <c r="I100" s="214"/>
      <c r="J100" s="195"/>
      <c r="K100" s="201"/>
      <c r="L100" s="196"/>
      <c r="M100" s="214"/>
      <c r="N100" s="195"/>
      <c r="O100" s="201"/>
      <c r="P100" s="196"/>
      <c r="Q100" s="214"/>
      <c r="R100" s="195"/>
      <c r="S100" s="201"/>
      <c r="T100" s="196"/>
      <c r="U100" s="214"/>
      <c r="V100" s="195"/>
      <c r="W100" s="206"/>
      <c r="X100" s="196"/>
      <c r="Y100" s="203"/>
      <c r="Z100" s="203"/>
      <c r="AA100" s="203"/>
      <c r="AB100" s="203"/>
      <c r="AC100" s="203"/>
      <c r="AD100" s="203"/>
      <c r="AE100" s="203"/>
      <c r="AF100" s="203"/>
      <c r="AG100" s="203"/>
      <c r="AH100" s="203"/>
      <c r="AI100" s="203"/>
      <c r="AJ100" s="203"/>
      <c r="AK100" s="203"/>
      <c r="AL100" s="203"/>
      <c r="AM100" s="203"/>
      <c r="AN100" s="203"/>
      <c r="AO100" s="203"/>
      <c r="AP100" s="203"/>
      <c r="AQ100" s="203"/>
      <c r="AR100" s="203"/>
      <c r="AS100" s="203"/>
      <c r="AT100" s="203"/>
      <c r="AU100" s="203"/>
      <c r="AV100" s="203"/>
      <c r="AW100" s="203"/>
      <c r="AX100" s="203"/>
      <c r="AY100" s="203"/>
      <c r="AZ100" s="203"/>
      <c r="BA100" s="203"/>
      <c r="BB100" s="203"/>
      <c r="BC100" s="203"/>
      <c r="BD100" s="203"/>
      <c r="BE100" s="203"/>
      <c r="BF100" s="203"/>
      <c r="BG100" s="203"/>
      <c r="BH100" s="203"/>
      <c r="BI100" s="203"/>
      <c r="BJ100" s="203"/>
      <c r="BK100" s="203"/>
      <c r="BL100" s="203"/>
    </row>
    <row r="101" spans="1:64" ht="35.25" customHeight="1">
      <c r="A101" s="192" t="s">
        <v>211</v>
      </c>
      <c r="B101" s="273" t="s">
        <v>305</v>
      </c>
      <c r="C101" s="274"/>
      <c r="D101" s="274"/>
      <c r="E101" s="215"/>
      <c r="F101" s="195">
        <f>SUM(F102:F104)</f>
        <v>69881</v>
      </c>
      <c r="G101" s="195">
        <f t="shared" ref="G101:G112" si="26">F101-E101</f>
        <v>69881</v>
      </c>
      <c r="H101" s="196"/>
      <c r="I101" s="215"/>
      <c r="J101" s="195">
        <f>SUM(J102:J104)</f>
        <v>130687</v>
      </c>
      <c r="K101" s="195">
        <f t="shared" ref="K101:K112" si="27">J101-I101</f>
        <v>130687</v>
      </c>
      <c r="L101" s="196"/>
      <c r="M101" s="215"/>
      <c r="N101" s="195">
        <f>SUM(N102:N104)</f>
        <v>0</v>
      </c>
      <c r="O101" s="195">
        <f t="shared" ref="O101:O112" si="28">N101-M101</f>
        <v>0</v>
      </c>
      <c r="P101" s="196"/>
      <c r="Q101" s="215"/>
      <c r="R101" s="195">
        <f>SUM(R102:R104)</f>
        <v>0</v>
      </c>
      <c r="S101" s="195">
        <f t="shared" ref="S101:S112" si="29">R101-Q101</f>
        <v>0</v>
      </c>
      <c r="T101" s="196"/>
      <c r="U101" s="215"/>
      <c r="V101" s="195">
        <f t="shared" ref="V101:V112" si="30">F101+J101+N101+R101</f>
        <v>200568</v>
      </c>
      <c r="W101" s="206">
        <f t="shared" ref="W101:W112" si="31">V101-U101</f>
        <v>200568</v>
      </c>
      <c r="X101" s="196"/>
      <c r="Y101" s="197"/>
      <c r="Z101" s="197"/>
      <c r="AA101" s="197"/>
      <c r="AB101" s="197"/>
      <c r="AC101" s="197"/>
      <c r="AD101" s="197"/>
      <c r="AE101" s="197"/>
      <c r="AF101" s="197"/>
      <c r="AG101" s="197"/>
      <c r="AH101" s="197"/>
      <c r="AI101" s="197"/>
      <c r="AJ101" s="197"/>
      <c r="AK101" s="197"/>
      <c r="AL101" s="197"/>
      <c r="AM101" s="197"/>
      <c r="AN101" s="197"/>
      <c r="AO101" s="197"/>
      <c r="AP101" s="197"/>
      <c r="AQ101" s="197"/>
      <c r="AR101" s="197"/>
      <c r="AS101" s="197"/>
      <c r="AT101" s="197"/>
      <c r="AU101" s="197"/>
      <c r="AV101" s="197"/>
      <c r="AW101" s="197"/>
      <c r="AX101" s="197"/>
      <c r="AY101" s="197"/>
      <c r="AZ101" s="197"/>
      <c r="BA101" s="197"/>
      <c r="BB101" s="197"/>
      <c r="BC101" s="197"/>
      <c r="BD101" s="197"/>
      <c r="BE101" s="197"/>
      <c r="BF101" s="197"/>
      <c r="BG101" s="197"/>
      <c r="BH101" s="197"/>
      <c r="BI101" s="197"/>
      <c r="BJ101" s="197"/>
      <c r="BK101" s="197"/>
      <c r="BL101" s="197"/>
    </row>
    <row r="102" spans="1:64" ht="20.100000000000001" customHeight="1">
      <c r="A102" s="198" t="s">
        <v>213</v>
      </c>
      <c r="B102" s="199"/>
      <c r="C102" s="200" t="s">
        <v>281</v>
      </c>
      <c r="D102" s="199"/>
      <c r="E102" s="215"/>
      <c r="F102" s="201">
        <v>69881</v>
      </c>
      <c r="G102" s="201">
        <f t="shared" si="26"/>
        <v>69881</v>
      </c>
      <c r="H102" s="196"/>
      <c r="I102" s="215"/>
      <c r="J102" s="201">
        <v>130687</v>
      </c>
      <c r="K102" s="201">
        <f t="shared" si="27"/>
        <v>130687</v>
      </c>
      <c r="L102" s="196"/>
      <c r="M102" s="215"/>
      <c r="N102" s="201">
        <v>0</v>
      </c>
      <c r="O102" s="201">
        <f t="shared" si="28"/>
        <v>0</v>
      </c>
      <c r="P102" s="196"/>
      <c r="Q102" s="215"/>
      <c r="R102" s="201"/>
      <c r="S102" s="201">
        <f t="shared" si="29"/>
        <v>0</v>
      </c>
      <c r="T102" s="196"/>
      <c r="U102" s="215"/>
      <c r="V102" s="201">
        <f t="shared" si="30"/>
        <v>200568</v>
      </c>
      <c r="W102" s="202">
        <f t="shared" si="31"/>
        <v>200568</v>
      </c>
      <c r="X102" s="196"/>
      <c r="Y102" s="203"/>
      <c r="Z102" s="203"/>
      <c r="AA102" s="203"/>
      <c r="AB102" s="203"/>
      <c r="AC102" s="203"/>
      <c r="AD102" s="203"/>
      <c r="AE102" s="203"/>
      <c r="AF102" s="203"/>
      <c r="AG102" s="203"/>
      <c r="AH102" s="203"/>
      <c r="AI102" s="203"/>
      <c r="AJ102" s="203"/>
      <c r="AK102" s="203"/>
      <c r="AL102" s="203"/>
      <c r="AM102" s="203"/>
      <c r="AN102" s="203"/>
      <c r="AO102" s="203"/>
      <c r="AP102" s="203"/>
      <c r="AQ102" s="203"/>
      <c r="AR102" s="203"/>
      <c r="AS102" s="203"/>
      <c r="AT102" s="203"/>
      <c r="AU102" s="203"/>
      <c r="AV102" s="203"/>
      <c r="AW102" s="203"/>
      <c r="AX102" s="203"/>
      <c r="AY102" s="203"/>
      <c r="AZ102" s="203"/>
      <c r="BA102" s="203"/>
      <c r="BB102" s="203"/>
      <c r="BC102" s="203"/>
      <c r="BD102" s="203"/>
      <c r="BE102" s="203"/>
      <c r="BF102" s="203"/>
      <c r="BG102" s="203"/>
      <c r="BH102" s="203"/>
      <c r="BI102" s="203"/>
      <c r="BJ102" s="203"/>
      <c r="BK102" s="203"/>
      <c r="BL102" s="203"/>
    </row>
    <row r="103" spans="1:64" ht="20.100000000000001" customHeight="1">
      <c r="A103" s="198" t="s">
        <v>215</v>
      </c>
      <c r="B103" s="199"/>
      <c r="C103" s="272" t="s">
        <v>282</v>
      </c>
      <c r="D103" s="272"/>
      <c r="E103" s="215"/>
      <c r="F103" s="201"/>
      <c r="G103" s="201"/>
      <c r="H103" s="196"/>
      <c r="I103" s="215"/>
      <c r="J103" s="201"/>
      <c r="K103" s="201"/>
      <c r="L103" s="196"/>
      <c r="M103" s="215"/>
      <c r="N103" s="201"/>
      <c r="O103" s="201"/>
      <c r="P103" s="196"/>
      <c r="Q103" s="215"/>
      <c r="R103" s="201"/>
      <c r="S103" s="201"/>
      <c r="T103" s="196"/>
      <c r="U103" s="215"/>
      <c r="V103" s="201"/>
      <c r="W103" s="202"/>
      <c r="X103" s="196"/>
      <c r="Y103" s="203"/>
      <c r="Z103" s="203"/>
      <c r="AA103" s="203"/>
      <c r="AB103" s="203"/>
      <c r="AC103" s="203"/>
      <c r="AD103" s="203"/>
      <c r="AE103" s="203"/>
      <c r="AF103" s="203"/>
      <c r="AG103" s="203"/>
      <c r="AH103" s="203"/>
      <c r="AI103" s="203"/>
      <c r="AJ103" s="203"/>
      <c r="AK103" s="203"/>
      <c r="AL103" s="203"/>
      <c r="AM103" s="203"/>
      <c r="AN103" s="203"/>
      <c r="AO103" s="203"/>
      <c r="AP103" s="203"/>
      <c r="AQ103" s="203"/>
      <c r="AR103" s="203"/>
      <c r="AS103" s="203"/>
      <c r="AT103" s="203"/>
      <c r="AU103" s="203"/>
      <c r="AV103" s="203"/>
      <c r="AW103" s="203"/>
      <c r="AX103" s="203"/>
      <c r="AY103" s="203"/>
      <c r="AZ103" s="203"/>
      <c r="BA103" s="203"/>
      <c r="BB103" s="203"/>
      <c r="BC103" s="203"/>
      <c r="BD103" s="203"/>
      <c r="BE103" s="203"/>
      <c r="BF103" s="203"/>
      <c r="BG103" s="203"/>
      <c r="BH103" s="203"/>
      <c r="BI103" s="203"/>
      <c r="BJ103" s="203"/>
      <c r="BK103" s="203"/>
      <c r="BL103" s="203"/>
    </row>
    <row r="104" spans="1:64" s="304" customFormat="1" ht="20.100000000000001" customHeight="1">
      <c r="A104" s="296" t="s">
        <v>280</v>
      </c>
      <c r="B104" s="297"/>
      <c r="C104" s="298" t="s">
        <v>283</v>
      </c>
      <c r="D104" s="297"/>
      <c r="E104" s="299"/>
      <c r="F104" s="300">
        <v>0</v>
      </c>
      <c r="G104" s="300">
        <f t="shared" si="26"/>
        <v>0</v>
      </c>
      <c r="H104" s="301"/>
      <c r="I104" s="299"/>
      <c r="J104" s="300">
        <v>0</v>
      </c>
      <c r="K104" s="300">
        <f t="shared" si="27"/>
        <v>0</v>
      </c>
      <c r="L104" s="301"/>
      <c r="M104" s="299"/>
      <c r="N104" s="300">
        <v>0</v>
      </c>
      <c r="O104" s="300">
        <f t="shared" si="28"/>
        <v>0</v>
      </c>
      <c r="P104" s="301"/>
      <c r="Q104" s="299"/>
      <c r="R104" s="300"/>
      <c r="S104" s="300">
        <f t="shared" si="29"/>
        <v>0</v>
      </c>
      <c r="T104" s="301"/>
      <c r="U104" s="299"/>
      <c r="V104" s="300">
        <f t="shared" si="30"/>
        <v>0</v>
      </c>
      <c r="W104" s="302">
        <f t="shared" si="31"/>
        <v>0</v>
      </c>
      <c r="X104" s="301"/>
      <c r="Y104" s="303"/>
      <c r="Z104" s="303"/>
      <c r="AA104" s="303"/>
      <c r="AB104" s="303"/>
      <c r="AC104" s="303"/>
      <c r="AD104" s="303"/>
      <c r="AE104" s="303"/>
      <c r="AF104" s="303"/>
      <c r="AG104" s="303"/>
      <c r="AH104" s="303"/>
      <c r="AI104" s="303"/>
      <c r="AJ104" s="303"/>
      <c r="AK104" s="303"/>
      <c r="AL104" s="303"/>
      <c r="AM104" s="303"/>
      <c r="AN104" s="303"/>
      <c r="AO104" s="303"/>
      <c r="AP104" s="303"/>
      <c r="AQ104" s="303"/>
      <c r="AR104" s="303"/>
      <c r="AS104" s="303"/>
      <c r="AT104" s="303"/>
      <c r="AU104" s="303"/>
      <c r="AV104" s="303"/>
      <c r="AW104" s="303"/>
      <c r="AX104" s="303"/>
      <c r="AY104" s="303"/>
      <c r="AZ104" s="303"/>
      <c r="BA104" s="303"/>
      <c r="BB104" s="303"/>
      <c r="BC104" s="303"/>
      <c r="BD104" s="303"/>
      <c r="BE104" s="303"/>
      <c r="BF104" s="303"/>
      <c r="BG104" s="303"/>
      <c r="BH104" s="303"/>
      <c r="BI104" s="303"/>
      <c r="BJ104" s="303"/>
      <c r="BK104" s="303"/>
      <c r="BL104" s="303"/>
    </row>
    <row r="105" spans="1:64" s="304" customFormat="1" ht="20.100000000000001" customHeight="1">
      <c r="A105" s="305" t="s">
        <v>217</v>
      </c>
      <c r="B105" s="306" t="s">
        <v>218</v>
      </c>
      <c r="C105" s="307"/>
      <c r="D105" s="307"/>
      <c r="E105" s="299"/>
      <c r="F105" s="308">
        <f>SUM(F106:F108)</f>
        <v>11143</v>
      </c>
      <c r="G105" s="308">
        <f t="shared" si="26"/>
        <v>11143</v>
      </c>
      <c r="H105" s="301"/>
      <c r="I105" s="299"/>
      <c r="J105" s="308">
        <f>SUM(J106:J109)</f>
        <v>96426</v>
      </c>
      <c r="K105" s="308">
        <f t="shared" si="27"/>
        <v>96426</v>
      </c>
      <c r="L105" s="301"/>
      <c r="M105" s="299"/>
      <c r="N105" s="308">
        <f>SUM(N106:N108)</f>
        <v>0</v>
      </c>
      <c r="O105" s="308">
        <f t="shared" si="28"/>
        <v>0</v>
      </c>
      <c r="P105" s="301"/>
      <c r="Q105" s="299"/>
      <c r="R105" s="308">
        <f>SUM(R106:R108)</f>
        <v>0</v>
      </c>
      <c r="S105" s="308">
        <f t="shared" si="29"/>
        <v>0</v>
      </c>
      <c r="T105" s="301"/>
      <c r="U105" s="299"/>
      <c r="V105" s="308">
        <f t="shared" si="30"/>
        <v>107569</v>
      </c>
      <c r="W105" s="309">
        <f t="shared" si="31"/>
        <v>107569</v>
      </c>
      <c r="X105" s="301"/>
      <c r="Y105" s="310"/>
      <c r="Z105" s="310"/>
      <c r="AA105" s="310"/>
      <c r="AB105" s="310"/>
      <c r="AC105" s="310"/>
      <c r="AD105" s="310"/>
      <c r="AE105" s="310"/>
      <c r="AF105" s="310"/>
      <c r="AG105" s="310"/>
      <c r="AH105" s="310"/>
      <c r="AI105" s="310"/>
      <c r="AJ105" s="310"/>
      <c r="AK105" s="310"/>
      <c r="AL105" s="310"/>
      <c r="AM105" s="310"/>
      <c r="AN105" s="310"/>
      <c r="AO105" s="310"/>
      <c r="AP105" s="310"/>
      <c r="AQ105" s="310"/>
      <c r="AR105" s="310"/>
      <c r="AS105" s="310"/>
      <c r="AT105" s="310"/>
      <c r="AU105" s="310"/>
      <c r="AV105" s="310"/>
      <c r="AW105" s="310"/>
      <c r="AX105" s="310"/>
      <c r="AY105" s="310"/>
      <c r="AZ105" s="310"/>
      <c r="BA105" s="310"/>
      <c r="BB105" s="310"/>
      <c r="BC105" s="310"/>
      <c r="BD105" s="310"/>
      <c r="BE105" s="310"/>
      <c r="BF105" s="310"/>
      <c r="BG105" s="310"/>
      <c r="BH105" s="310"/>
      <c r="BI105" s="310"/>
      <c r="BJ105" s="310"/>
      <c r="BK105" s="310"/>
      <c r="BL105" s="310"/>
    </row>
    <row r="106" spans="1:64" s="304" customFormat="1" ht="20.100000000000001" customHeight="1">
      <c r="A106" s="296" t="s">
        <v>219</v>
      </c>
      <c r="B106" s="297" t="s">
        <v>95</v>
      </c>
      <c r="C106" s="298" t="s">
        <v>220</v>
      </c>
      <c r="D106" s="298"/>
      <c r="E106" s="299"/>
      <c r="F106" s="300">
        <v>1575</v>
      </c>
      <c r="G106" s="300">
        <f t="shared" si="26"/>
        <v>1575</v>
      </c>
      <c r="H106" s="301"/>
      <c r="I106" s="299"/>
      <c r="J106" s="300">
        <v>61928</v>
      </c>
      <c r="K106" s="300">
        <f t="shared" si="27"/>
        <v>61928</v>
      </c>
      <c r="L106" s="301"/>
      <c r="M106" s="299"/>
      <c r="N106" s="300"/>
      <c r="O106" s="300">
        <f t="shared" si="28"/>
        <v>0</v>
      </c>
      <c r="P106" s="301"/>
      <c r="Q106" s="299"/>
      <c r="R106" s="300"/>
      <c r="S106" s="300">
        <f t="shared" si="29"/>
        <v>0</v>
      </c>
      <c r="T106" s="301"/>
      <c r="U106" s="299"/>
      <c r="V106" s="300">
        <f t="shared" si="30"/>
        <v>63503</v>
      </c>
      <c r="W106" s="302">
        <f t="shared" si="31"/>
        <v>63503</v>
      </c>
      <c r="X106" s="301"/>
      <c r="Y106" s="303"/>
      <c r="Z106" s="303"/>
      <c r="AA106" s="303"/>
      <c r="AB106" s="303"/>
      <c r="AC106" s="303"/>
      <c r="AD106" s="303"/>
      <c r="AE106" s="303"/>
      <c r="AF106" s="303"/>
      <c r="AG106" s="303"/>
      <c r="AH106" s="303"/>
      <c r="AI106" s="303"/>
      <c r="AJ106" s="303"/>
      <c r="AK106" s="303"/>
      <c r="AL106" s="303"/>
      <c r="AM106" s="303"/>
      <c r="AN106" s="303"/>
      <c r="AO106" s="303"/>
      <c r="AP106" s="303"/>
      <c r="AQ106" s="303"/>
      <c r="AR106" s="303"/>
      <c r="AS106" s="303"/>
      <c r="AT106" s="303"/>
      <c r="AU106" s="303"/>
      <c r="AV106" s="303"/>
      <c r="AW106" s="303"/>
      <c r="AX106" s="303"/>
      <c r="AY106" s="303"/>
      <c r="AZ106" s="303"/>
      <c r="BA106" s="303"/>
      <c r="BB106" s="303"/>
      <c r="BC106" s="303"/>
      <c r="BD106" s="303"/>
      <c r="BE106" s="303"/>
      <c r="BF106" s="303"/>
      <c r="BG106" s="303"/>
      <c r="BH106" s="303"/>
      <c r="BI106" s="303"/>
      <c r="BJ106" s="303"/>
      <c r="BK106" s="303"/>
      <c r="BL106" s="303"/>
    </row>
    <row r="107" spans="1:64" s="304" customFormat="1" ht="20.100000000000001" customHeight="1">
      <c r="A107" s="296" t="s">
        <v>221</v>
      </c>
      <c r="B107" s="297" t="s">
        <v>95</v>
      </c>
      <c r="C107" s="298" t="s">
        <v>222</v>
      </c>
      <c r="D107" s="298"/>
      <c r="E107" s="299"/>
      <c r="F107" s="300"/>
      <c r="G107" s="300">
        <f t="shared" si="26"/>
        <v>0</v>
      </c>
      <c r="H107" s="301"/>
      <c r="I107" s="299"/>
      <c r="J107" s="300"/>
      <c r="K107" s="300">
        <f t="shared" si="27"/>
        <v>0</v>
      </c>
      <c r="L107" s="301"/>
      <c r="M107" s="299"/>
      <c r="N107" s="300"/>
      <c r="O107" s="300">
        <f t="shared" si="28"/>
        <v>0</v>
      </c>
      <c r="P107" s="301"/>
      <c r="Q107" s="299"/>
      <c r="R107" s="300"/>
      <c r="S107" s="300">
        <f t="shared" si="29"/>
        <v>0</v>
      </c>
      <c r="T107" s="301"/>
      <c r="U107" s="299"/>
      <c r="V107" s="300">
        <f t="shared" si="30"/>
        <v>0</v>
      </c>
      <c r="W107" s="302">
        <f t="shared" si="31"/>
        <v>0</v>
      </c>
      <c r="X107" s="301"/>
      <c r="Y107" s="303"/>
      <c r="Z107" s="303"/>
      <c r="AA107" s="303"/>
      <c r="AB107" s="303"/>
      <c r="AC107" s="303"/>
      <c r="AD107" s="303"/>
      <c r="AE107" s="303"/>
      <c r="AF107" s="303"/>
      <c r="AG107" s="303"/>
      <c r="AH107" s="303"/>
      <c r="AI107" s="303"/>
      <c r="AJ107" s="303"/>
      <c r="AK107" s="303"/>
      <c r="AL107" s="303"/>
      <c r="AM107" s="303"/>
      <c r="AN107" s="303"/>
      <c r="AO107" s="303"/>
      <c r="AP107" s="303"/>
      <c r="AQ107" s="303"/>
      <c r="AR107" s="303"/>
      <c r="AS107" s="303"/>
      <c r="AT107" s="303"/>
      <c r="AU107" s="303"/>
      <c r="AV107" s="303"/>
      <c r="AW107" s="303"/>
      <c r="AX107" s="303"/>
      <c r="AY107" s="303"/>
      <c r="AZ107" s="303"/>
      <c r="BA107" s="303"/>
      <c r="BB107" s="303"/>
      <c r="BC107" s="303"/>
      <c r="BD107" s="303"/>
      <c r="BE107" s="303"/>
      <c r="BF107" s="303"/>
      <c r="BG107" s="303"/>
      <c r="BH107" s="303"/>
      <c r="BI107" s="303"/>
      <c r="BJ107" s="303"/>
      <c r="BK107" s="303"/>
      <c r="BL107" s="303"/>
    </row>
    <row r="108" spans="1:64" s="304" customFormat="1" ht="20.100000000000001" customHeight="1">
      <c r="A108" s="296" t="s">
        <v>223</v>
      </c>
      <c r="B108" s="297" t="s">
        <v>95</v>
      </c>
      <c r="C108" s="298" t="s">
        <v>224</v>
      </c>
      <c r="D108" s="298"/>
      <c r="E108" s="299"/>
      <c r="F108" s="300">
        <v>9568</v>
      </c>
      <c r="G108" s="300">
        <f t="shared" si="26"/>
        <v>9568</v>
      </c>
      <c r="H108" s="301"/>
      <c r="I108" s="299"/>
      <c r="J108" s="300">
        <v>10498</v>
      </c>
      <c r="K108" s="300">
        <f t="shared" si="27"/>
        <v>10498</v>
      </c>
      <c r="L108" s="301"/>
      <c r="M108" s="299"/>
      <c r="N108" s="300"/>
      <c r="O108" s="300">
        <f t="shared" si="28"/>
        <v>0</v>
      </c>
      <c r="P108" s="301"/>
      <c r="Q108" s="299"/>
      <c r="R108" s="300"/>
      <c r="S108" s="300">
        <f t="shared" si="29"/>
        <v>0</v>
      </c>
      <c r="T108" s="301"/>
      <c r="U108" s="299"/>
      <c r="V108" s="300">
        <f t="shared" si="30"/>
        <v>20066</v>
      </c>
      <c r="W108" s="302">
        <f t="shared" si="31"/>
        <v>20066</v>
      </c>
      <c r="X108" s="301"/>
      <c r="Y108" s="303"/>
      <c r="Z108" s="303"/>
      <c r="AA108" s="303"/>
      <c r="AB108" s="303"/>
      <c r="AC108" s="303"/>
      <c r="AD108" s="303"/>
      <c r="AE108" s="303"/>
      <c r="AF108" s="303"/>
      <c r="AG108" s="303"/>
      <c r="AH108" s="303"/>
      <c r="AI108" s="303"/>
      <c r="AJ108" s="303"/>
      <c r="AK108" s="303"/>
      <c r="AL108" s="303"/>
      <c r="AM108" s="303"/>
      <c r="AN108" s="303"/>
      <c r="AO108" s="303"/>
      <c r="AP108" s="303"/>
      <c r="AQ108" s="303"/>
      <c r="AR108" s="303"/>
      <c r="AS108" s="303"/>
      <c r="AT108" s="303"/>
      <c r="AU108" s="303"/>
      <c r="AV108" s="303"/>
      <c r="AW108" s="303"/>
      <c r="AX108" s="303"/>
      <c r="AY108" s="303"/>
      <c r="AZ108" s="303"/>
      <c r="BA108" s="303"/>
      <c r="BB108" s="303"/>
      <c r="BC108" s="303"/>
      <c r="BD108" s="303"/>
      <c r="BE108" s="303"/>
      <c r="BF108" s="303"/>
      <c r="BG108" s="303"/>
      <c r="BH108" s="303"/>
      <c r="BI108" s="303"/>
      <c r="BJ108" s="303"/>
      <c r="BK108" s="303"/>
      <c r="BL108" s="303"/>
    </row>
    <row r="109" spans="1:64" s="304" customFormat="1" ht="20.100000000000001" customHeight="1">
      <c r="A109" s="314" t="s">
        <v>327</v>
      </c>
      <c r="B109" s="297"/>
      <c r="C109" s="311" t="s">
        <v>325</v>
      </c>
      <c r="D109" s="312"/>
      <c r="E109" s="299"/>
      <c r="F109" s="300"/>
      <c r="G109" s="300"/>
      <c r="H109" s="301"/>
      <c r="I109" s="299"/>
      <c r="J109" s="313">
        <v>24000</v>
      </c>
      <c r="K109" s="300">
        <v>24000</v>
      </c>
      <c r="L109" s="301"/>
      <c r="M109" s="299"/>
      <c r="N109" s="300"/>
      <c r="O109" s="300"/>
      <c r="P109" s="301"/>
      <c r="Q109" s="299"/>
      <c r="R109" s="300"/>
      <c r="S109" s="300"/>
      <c r="T109" s="301"/>
      <c r="U109" s="299"/>
      <c r="V109" s="300"/>
      <c r="W109" s="302"/>
      <c r="X109" s="301"/>
      <c r="Y109" s="303"/>
      <c r="Z109" s="303"/>
      <c r="AA109" s="303"/>
      <c r="AB109" s="303"/>
      <c r="AC109" s="303"/>
      <c r="AD109" s="303"/>
      <c r="AE109" s="303"/>
      <c r="AF109" s="303"/>
      <c r="AG109" s="303"/>
      <c r="AH109" s="303"/>
      <c r="AI109" s="303"/>
      <c r="AJ109" s="303"/>
      <c r="AK109" s="303"/>
      <c r="AL109" s="303"/>
      <c r="AM109" s="303"/>
      <c r="AN109" s="303"/>
      <c r="AO109" s="303"/>
      <c r="AP109" s="303"/>
      <c r="AQ109" s="303"/>
      <c r="AR109" s="303"/>
      <c r="AS109" s="303"/>
      <c r="AT109" s="303"/>
      <c r="AU109" s="303"/>
      <c r="AV109" s="303"/>
      <c r="AW109" s="303"/>
      <c r="AX109" s="303"/>
      <c r="AY109" s="303"/>
      <c r="AZ109" s="303"/>
      <c r="BA109" s="303"/>
      <c r="BB109" s="303"/>
      <c r="BC109" s="303"/>
      <c r="BD109" s="303"/>
      <c r="BE109" s="303"/>
      <c r="BF109" s="303"/>
      <c r="BG109" s="303"/>
      <c r="BH109" s="303"/>
      <c r="BI109" s="303"/>
      <c r="BJ109" s="303"/>
      <c r="BK109" s="303"/>
      <c r="BL109" s="303"/>
    </row>
    <row r="110" spans="1:64" ht="20.100000000000001" customHeight="1">
      <c r="A110" s="192" t="s">
        <v>225</v>
      </c>
      <c r="B110" s="193" t="s">
        <v>226</v>
      </c>
      <c r="C110" s="194"/>
      <c r="D110" s="194"/>
      <c r="E110" s="215"/>
      <c r="F110" s="207"/>
      <c r="G110" s="207">
        <f t="shared" si="26"/>
        <v>0</v>
      </c>
      <c r="H110" s="196"/>
      <c r="I110" s="215"/>
      <c r="K110" s="195"/>
      <c r="L110" s="196"/>
      <c r="M110" s="215"/>
      <c r="N110" s="207"/>
      <c r="O110" s="195">
        <f t="shared" si="28"/>
        <v>0</v>
      </c>
      <c r="P110" s="196"/>
      <c r="Q110" s="215"/>
      <c r="R110" s="207"/>
      <c r="S110" s="195">
        <f t="shared" si="29"/>
        <v>0</v>
      </c>
      <c r="T110" s="196"/>
      <c r="U110" s="215"/>
      <c r="V110" s="207">
        <f>F110+J109+N110+R110</f>
        <v>24000</v>
      </c>
      <c r="W110" s="207">
        <f t="shared" si="31"/>
        <v>24000</v>
      </c>
      <c r="X110" s="196"/>
      <c r="Y110" s="197"/>
      <c r="Z110" s="197"/>
      <c r="AA110" s="197"/>
      <c r="AB110" s="197"/>
      <c r="AC110" s="197"/>
      <c r="AD110" s="197"/>
      <c r="AE110" s="197"/>
      <c r="AF110" s="197"/>
      <c r="AG110" s="197"/>
      <c r="AH110" s="197"/>
      <c r="AI110" s="197"/>
      <c r="AJ110" s="197"/>
      <c r="AK110" s="197"/>
      <c r="AL110" s="197"/>
      <c r="AM110" s="197"/>
      <c r="AN110" s="197"/>
      <c r="AO110" s="197"/>
      <c r="AP110" s="197"/>
      <c r="AQ110" s="197"/>
      <c r="AR110" s="197"/>
      <c r="AS110" s="197"/>
      <c r="AT110" s="197"/>
      <c r="AU110" s="197"/>
      <c r="AV110" s="197"/>
      <c r="AW110" s="197"/>
      <c r="AX110" s="197"/>
      <c r="AY110" s="197"/>
      <c r="AZ110" s="197"/>
      <c r="BA110" s="197"/>
      <c r="BB110" s="197"/>
      <c r="BC110" s="197"/>
      <c r="BD110" s="197"/>
      <c r="BE110" s="197"/>
      <c r="BF110" s="197"/>
      <c r="BG110" s="197"/>
      <c r="BH110" s="197"/>
      <c r="BI110" s="197"/>
      <c r="BJ110" s="197"/>
      <c r="BK110" s="197"/>
      <c r="BL110" s="197"/>
    </row>
    <row r="111" spans="1:64" ht="20.100000000000001" customHeight="1">
      <c r="A111" s="216" t="s">
        <v>227</v>
      </c>
      <c r="B111" s="199" t="s">
        <v>95</v>
      </c>
      <c r="C111" s="200" t="s">
        <v>228</v>
      </c>
      <c r="D111" s="200"/>
      <c r="E111" s="215"/>
      <c r="F111" s="201"/>
      <c r="G111" s="201">
        <f t="shared" si="26"/>
        <v>0</v>
      </c>
      <c r="H111" s="196"/>
      <c r="I111" s="215"/>
      <c r="J111" s="201">
        <v>0</v>
      </c>
      <c r="K111" s="201">
        <f t="shared" si="27"/>
        <v>0</v>
      </c>
      <c r="L111" s="196"/>
      <c r="M111" s="215"/>
      <c r="N111" s="201"/>
      <c r="O111" s="201">
        <f t="shared" si="28"/>
        <v>0</v>
      </c>
      <c r="P111" s="196"/>
      <c r="Q111" s="215"/>
      <c r="R111" s="201"/>
      <c r="S111" s="201">
        <f t="shared" si="29"/>
        <v>0</v>
      </c>
      <c r="T111" s="196"/>
      <c r="U111" s="215"/>
      <c r="V111" s="201">
        <f t="shared" si="30"/>
        <v>0</v>
      </c>
      <c r="W111" s="207">
        <f t="shared" si="31"/>
        <v>0</v>
      </c>
      <c r="X111" s="196"/>
      <c r="Y111" s="203"/>
      <c r="Z111" s="203"/>
      <c r="AA111" s="203"/>
      <c r="AB111" s="203"/>
      <c r="AC111" s="203"/>
      <c r="AD111" s="203"/>
      <c r="AE111" s="203"/>
      <c r="AF111" s="203"/>
      <c r="AG111" s="203"/>
      <c r="AH111" s="203"/>
      <c r="AI111" s="203"/>
      <c r="AJ111" s="203"/>
      <c r="AK111" s="203"/>
      <c r="AL111" s="203"/>
      <c r="AM111" s="203"/>
      <c r="AN111" s="203"/>
      <c r="AO111" s="203"/>
      <c r="AP111" s="203"/>
      <c r="AQ111" s="203"/>
      <c r="AR111" s="203"/>
      <c r="AS111" s="203"/>
      <c r="AT111" s="203"/>
      <c r="AU111" s="203"/>
      <c r="AV111" s="203"/>
      <c r="AW111" s="203"/>
      <c r="AX111" s="203"/>
      <c r="AY111" s="203"/>
      <c r="AZ111" s="203"/>
      <c r="BA111" s="203"/>
      <c r="BB111" s="203"/>
      <c r="BC111" s="203"/>
      <c r="BD111" s="203"/>
      <c r="BE111" s="203"/>
      <c r="BF111" s="203"/>
      <c r="BG111" s="203"/>
      <c r="BH111" s="203"/>
      <c r="BI111" s="203"/>
      <c r="BJ111" s="203"/>
      <c r="BK111" s="203"/>
      <c r="BL111" s="203"/>
    </row>
    <row r="112" spans="1:64" s="255" customFormat="1" ht="20.100000000000001" customHeight="1">
      <c r="A112" s="249"/>
      <c r="B112" s="250" t="s">
        <v>229</v>
      </c>
      <c r="C112" s="251"/>
      <c r="D112" s="251"/>
      <c r="E112" s="252">
        <f>E9-E33</f>
        <v>300711</v>
      </c>
      <c r="F112" s="252">
        <f>F9-F33</f>
        <v>968297</v>
      </c>
      <c r="G112" s="252">
        <f t="shared" si="26"/>
        <v>667586</v>
      </c>
      <c r="H112" s="253">
        <f t="shared" si="21"/>
        <v>322.00252069262513</v>
      </c>
      <c r="I112" s="252">
        <f>I9-I33</f>
        <v>805971</v>
      </c>
      <c r="J112" s="252">
        <f>J9-J33</f>
        <v>1077440</v>
      </c>
      <c r="K112" s="252">
        <f t="shared" si="27"/>
        <v>271469</v>
      </c>
      <c r="L112" s="253">
        <f t="shared" si="22"/>
        <v>133.68222926135061</v>
      </c>
      <c r="M112" s="252">
        <f>M9-M33</f>
        <v>-504355</v>
      </c>
      <c r="N112" s="252">
        <f>N9-N33</f>
        <v>0</v>
      </c>
      <c r="O112" s="252">
        <f t="shared" si="28"/>
        <v>504355</v>
      </c>
      <c r="P112" s="253">
        <f t="shared" si="23"/>
        <v>0</v>
      </c>
      <c r="Q112" s="252">
        <f>Q9-Q33</f>
        <v>-602106</v>
      </c>
      <c r="R112" s="252">
        <f>R9-R33</f>
        <v>0</v>
      </c>
      <c r="S112" s="252">
        <f t="shared" si="29"/>
        <v>602106</v>
      </c>
      <c r="T112" s="253">
        <f t="shared" si="24"/>
        <v>0</v>
      </c>
      <c r="U112" s="252">
        <f>E112+I112+M112+Q112</f>
        <v>221</v>
      </c>
      <c r="V112" s="252">
        <f t="shared" si="30"/>
        <v>2045737</v>
      </c>
      <c r="W112" s="252">
        <f t="shared" si="31"/>
        <v>2045516</v>
      </c>
      <c r="X112" s="253">
        <v>0</v>
      </c>
      <c r="Y112" s="254"/>
      <c r="Z112" s="254"/>
      <c r="AA112" s="254"/>
      <c r="AB112" s="254"/>
      <c r="AC112" s="254"/>
      <c r="AD112" s="254"/>
      <c r="AE112" s="254"/>
      <c r="AF112" s="254"/>
      <c r="AG112" s="254"/>
      <c r="AH112" s="254"/>
      <c r="AI112" s="254"/>
      <c r="AJ112" s="254"/>
      <c r="AK112" s="254"/>
      <c r="AL112" s="254"/>
      <c r="AM112" s="254"/>
      <c r="AN112" s="254"/>
      <c r="AO112" s="254"/>
      <c r="AP112" s="254"/>
      <c r="AQ112" s="254"/>
      <c r="AR112" s="254"/>
      <c r="AS112" s="254"/>
      <c r="AT112" s="254"/>
      <c r="AU112" s="254"/>
      <c r="AV112" s="254"/>
      <c r="AW112" s="254"/>
      <c r="AX112" s="254"/>
      <c r="AY112" s="254"/>
      <c r="AZ112" s="254"/>
      <c r="BA112" s="254"/>
      <c r="BB112" s="254"/>
      <c r="BC112" s="254"/>
      <c r="BD112" s="254"/>
      <c r="BE112" s="254"/>
      <c r="BF112" s="254"/>
      <c r="BG112" s="254"/>
      <c r="BH112" s="254"/>
      <c r="BI112" s="254"/>
      <c r="BJ112" s="254"/>
      <c r="BK112" s="254"/>
      <c r="BL112" s="254"/>
    </row>
    <row r="113" spans="1:64" ht="22.35" customHeight="1">
      <c r="A113" s="194"/>
      <c r="B113" s="194"/>
      <c r="C113" s="194"/>
      <c r="D113" s="194"/>
      <c r="E113" s="207"/>
      <c r="F113" s="195"/>
      <c r="G113" s="195"/>
      <c r="H113" s="196"/>
      <c r="I113" s="207"/>
      <c r="J113" s="207"/>
      <c r="K113" s="195"/>
      <c r="L113" s="201"/>
      <c r="M113" s="207"/>
      <c r="N113" s="195"/>
      <c r="O113" s="195"/>
      <c r="P113" s="201"/>
      <c r="Q113" s="207"/>
      <c r="R113" s="195"/>
      <c r="S113" s="195"/>
      <c r="T113" s="201"/>
      <c r="U113" s="221"/>
      <c r="V113" s="206"/>
      <c r="W113" s="206"/>
      <c r="X113" s="192"/>
      <c r="Y113" s="197"/>
      <c r="Z113" s="197"/>
      <c r="AA113" s="197"/>
      <c r="AB113" s="197"/>
      <c r="AC113" s="197"/>
      <c r="AD113" s="197"/>
      <c r="AE113" s="197"/>
      <c r="AF113" s="197"/>
      <c r="AG113" s="197"/>
      <c r="AH113" s="197"/>
      <c r="AI113" s="197"/>
      <c r="AJ113" s="197"/>
      <c r="AK113" s="197"/>
      <c r="AL113" s="197"/>
      <c r="AM113" s="197"/>
      <c r="AN113" s="197"/>
      <c r="AO113" s="197"/>
      <c r="AP113" s="197"/>
      <c r="AQ113" s="197"/>
      <c r="AR113" s="197"/>
      <c r="AS113" s="197"/>
      <c r="AT113" s="197"/>
      <c r="AU113" s="197"/>
      <c r="AV113" s="197"/>
      <c r="AW113" s="197"/>
      <c r="AX113" s="197"/>
      <c r="AY113" s="197"/>
      <c r="AZ113" s="197"/>
      <c r="BA113" s="197"/>
      <c r="BB113" s="197"/>
      <c r="BC113" s="197"/>
      <c r="BD113" s="197"/>
      <c r="BE113" s="197"/>
      <c r="BF113" s="197"/>
      <c r="BG113" s="197"/>
      <c r="BH113" s="197"/>
      <c r="BI113" s="197"/>
      <c r="BJ113" s="197"/>
      <c r="BK113" s="197"/>
      <c r="BL113" s="197"/>
    </row>
    <row r="114" spans="1:64" s="227" customFormat="1" ht="20.100000000000001" customHeight="1">
      <c r="A114" s="236" t="s">
        <v>225</v>
      </c>
      <c r="B114" s="208" t="s">
        <v>306</v>
      </c>
      <c r="C114" s="209"/>
      <c r="D114" s="209"/>
      <c r="E114" s="195">
        <v>0</v>
      </c>
      <c r="F114" s="195">
        <f>F97</f>
        <v>0</v>
      </c>
      <c r="G114" s="195">
        <v>0</v>
      </c>
      <c r="H114" s="218">
        <v>0</v>
      </c>
      <c r="I114" s="207">
        <v>0</v>
      </c>
      <c r="J114" s="195">
        <f>J97</f>
        <v>700000</v>
      </c>
      <c r="K114" s="195">
        <v>0</v>
      </c>
      <c r="L114" s="195">
        <v>0</v>
      </c>
      <c r="M114" s="195">
        <v>0</v>
      </c>
      <c r="N114" s="195">
        <f>N97</f>
        <v>0</v>
      </c>
      <c r="O114" s="195">
        <v>0</v>
      </c>
      <c r="P114" s="195">
        <v>0</v>
      </c>
      <c r="Q114" s="195">
        <v>0</v>
      </c>
      <c r="R114" s="195">
        <f>R97</f>
        <v>0</v>
      </c>
      <c r="S114" s="195">
        <v>0</v>
      </c>
      <c r="T114" s="207">
        <v>0</v>
      </c>
      <c r="U114" s="217">
        <v>0</v>
      </c>
      <c r="V114" s="217">
        <f>F114+J114+N114+R114</f>
        <v>700000</v>
      </c>
      <c r="W114" s="207">
        <v>0</v>
      </c>
      <c r="X114" s="207">
        <v>0</v>
      </c>
      <c r="Y114" s="197"/>
      <c r="Z114" s="197"/>
      <c r="AA114" s="197"/>
      <c r="AB114" s="197"/>
      <c r="AC114" s="197"/>
      <c r="AD114" s="197"/>
      <c r="AE114" s="197"/>
      <c r="AF114" s="197"/>
      <c r="AG114" s="197"/>
      <c r="AH114" s="197"/>
      <c r="AI114" s="197"/>
      <c r="AJ114" s="197"/>
      <c r="AK114" s="197"/>
      <c r="AL114" s="197"/>
      <c r="AM114" s="197"/>
      <c r="AN114" s="197"/>
      <c r="AO114" s="197"/>
      <c r="AP114" s="197"/>
      <c r="AQ114" s="197"/>
      <c r="AR114" s="197"/>
      <c r="AS114" s="197"/>
      <c r="AT114" s="197"/>
      <c r="AU114" s="197"/>
      <c r="AV114" s="197"/>
      <c r="AW114" s="197"/>
      <c r="AX114" s="197"/>
      <c r="AY114" s="197"/>
      <c r="AZ114" s="197"/>
      <c r="BA114" s="197"/>
      <c r="BB114" s="197"/>
      <c r="BC114" s="197"/>
      <c r="BD114" s="197"/>
      <c r="BE114" s="197"/>
      <c r="BF114" s="197"/>
      <c r="BG114" s="197"/>
      <c r="BH114" s="197"/>
      <c r="BI114" s="197"/>
      <c r="BJ114" s="197"/>
      <c r="BK114" s="197"/>
      <c r="BL114" s="197"/>
    </row>
    <row r="115" spans="1:64" ht="20.100000000000001" customHeight="1">
      <c r="A115" s="193" t="s">
        <v>225</v>
      </c>
      <c r="B115" s="208" t="s">
        <v>307</v>
      </c>
      <c r="C115" s="209"/>
      <c r="D115" s="209"/>
      <c r="E115" s="195">
        <v>0</v>
      </c>
      <c r="F115" s="195">
        <v>0</v>
      </c>
      <c r="G115" s="195">
        <v>0</v>
      </c>
      <c r="H115" s="218">
        <v>0</v>
      </c>
      <c r="I115" s="207">
        <v>0</v>
      </c>
      <c r="J115" s="195">
        <v>0</v>
      </c>
      <c r="K115" s="201">
        <v>0</v>
      </c>
      <c r="L115" s="201">
        <f>K115-J115</f>
        <v>0</v>
      </c>
      <c r="M115" s="201">
        <v>0</v>
      </c>
      <c r="N115" s="195">
        <v>0</v>
      </c>
      <c r="O115" s="201">
        <v>0</v>
      </c>
      <c r="P115" s="195">
        <v>0</v>
      </c>
      <c r="Q115" s="201">
        <v>0</v>
      </c>
      <c r="R115" s="195"/>
      <c r="S115" s="201">
        <f>R115-Q115</f>
        <v>0</v>
      </c>
      <c r="T115" s="207">
        <v>0</v>
      </c>
      <c r="U115" s="217">
        <v>0</v>
      </c>
      <c r="V115" s="201">
        <f>G115+J115+N115+R115</f>
        <v>0</v>
      </c>
      <c r="W115" s="207">
        <v>0</v>
      </c>
      <c r="X115" s="207">
        <v>0</v>
      </c>
      <c r="Y115" s="197"/>
      <c r="Z115" s="197"/>
      <c r="AA115" s="197"/>
      <c r="AB115" s="197"/>
      <c r="AC115" s="197"/>
      <c r="AD115" s="197"/>
      <c r="AE115" s="197"/>
      <c r="AF115" s="197"/>
      <c r="AG115" s="197"/>
      <c r="AH115" s="197"/>
      <c r="AI115" s="197"/>
      <c r="AJ115" s="197"/>
      <c r="AK115" s="197"/>
      <c r="AL115" s="197"/>
      <c r="AM115" s="197"/>
      <c r="AN115" s="197"/>
      <c r="AO115" s="197"/>
      <c r="AP115" s="197"/>
      <c r="AQ115" s="197"/>
      <c r="AR115" s="197"/>
      <c r="AS115" s="197"/>
      <c r="AT115" s="197"/>
      <c r="AU115" s="197"/>
      <c r="AV115" s="197"/>
      <c r="AW115" s="197"/>
      <c r="AX115" s="197"/>
      <c r="AY115" s="197"/>
      <c r="AZ115" s="197"/>
      <c r="BA115" s="197"/>
      <c r="BB115" s="197"/>
      <c r="BC115" s="197"/>
      <c r="BD115" s="197"/>
      <c r="BE115" s="197"/>
      <c r="BF115" s="197"/>
      <c r="BG115" s="197"/>
      <c r="BH115" s="197"/>
      <c r="BI115" s="197"/>
      <c r="BJ115" s="197"/>
      <c r="BK115" s="197"/>
      <c r="BL115" s="197"/>
    </row>
    <row r="116" spans="1:64" ht="20.100000000000001" customHeight="1">
      <c r="A116" s="193" t="s">
        <v>225</v>
      </c>
      <c r="B116" s="208" t="s">
        <v>308</v>
      </c>
      <c r="C116" s="209"/>
      <c r="D116" s="209"/>
      <c r="E116" s="207">
        <f>SUM(E112:E115)</f>
        <v>300711</v>
      </c>
      <c r="F116" s="206">
        <f>SUM(F112:F115)</f>
        <v>968297</v>
      </c>
      <c r="G116" s="195">
        <f>SUM(G112:G115)</f>
        <v>667586</v>
      </c>
      <c r="H116" s="218">
        <v>0</v>
      </c>
      <c r="I116" s="207">
        <f>SUM(I112:I115)</f>
        <v>805971</v>
      </c>
      <c r="J116" s="195">
        <f>SUM(J112:J115)</f>
        <v>1777440</v>
      </c>
      <c r="K116" s="195">
        <f>SUM(K112:K115)</f>
        <v>271469</v>
      </c>
      <c r="L116" s="201">
        <v>0</v>
      </c>
      <c r="M116" s="207">
        <f>SUM(M112:M115)</f>
        <v>-504355</v>
      </c>
      <c r="N116" s="195">
        <f>N112+N114+N115</f>
        <v>0</v>
      </c>
      <c r="O116" s="195">
        <f>SUM(O112:O115)</f>
        <v>504355</v>
      </c>
      <c r="P116" s="195">
        <v>0</v>
      </c>
      <c r="Q116" s="207">
        <f>SUM(Q112:Q115)</f>
        <v>-602106</v>
      </c>
      <c r="R116" s="195">
        <f>SUM(R112:R115)</f>
        <v>0</v>
      </c>
      <c r="S116" s="195">
        <f>SUM(S112:S115)</f>
        <v>602106</v>
      </c>
      <c r="T116" s="207">
        <v>0</v>
      </c>
      <c r="U116" s="207">
        <f>E116+I116+M116+Q116</f>
        <v>221</v>
      </c>
      <c r="V116" s="206">
        <f>F116+J116+N116+R116</f>
        <v>2745737</v>
      </c>
      <c r="W116" s="207">
        <f>SUM(W112:W115)</f>
        <v>2045516</v>
      </c>
      <c r="X116" s="207">
        <v>0</v>
      </c>
      <c r="Y116" s="197"/>
      <c r="Z116" s="197"/>
      <c r="AA116" s="197"/>
      <c r="AB116" s="197"/>
      <c r="AC116" s="197"/>
      <c r="AD116" s="197"/>
      <c r="AE116" s="197"/>
      <c r="AF116" s="197"/>
      <c r="AG116" s="197"/>
      <c r="AH116" s="197"/>
      <c r="AI116" s="197"/>
      <c r="AJ116" s="197"/>
      <c r="AK116" s="197"/>
      <c r="AL116" s="197"/>
      <c r="AM116" s="197"/>
      <c r="AN116" s="197"/>
      <c r="AO116" s="197"/>
      <c r="AP116" s="197"/>
      <c r="AQ116" s="197"/>
      <c r="AR116" s="197"/>
      <c r="AS116" s="197"/>
      <c r="AT116" s="197"/>
      <c r="AU116" s="197"/>
      <c r="AV116" s="197"/>
      <c r="AW116" s="197"/>
      <c r="AX116" s="197"/>
      <c r="AY116" s="197"/>
      <c r="AZ116" s="197"/>
      <c r="BA116" s="197"/>
      <c r="BB116" s="197"/>
      <c r="BC116" s="197"/>
      <c r="BD116" s="197"/>
      <c r="BE116" s="197"/>
      <c r="BF116" s="197"/>
      <c r="BG116" s="197"/>
      <c r="BH116" s="197"/>
      <c r="BI116" s="197"/>
      <c r="BJ116" s="197"/>
      <c r="BK116" s="197"/>
      <c r="BL116" s="197"/>
    </row>
    <row r="117" spans="1:64" ht="7.35" customHeight="1">
      <c r="A117" s="194"/>
      <c r="B117" s="209"/>
      <c r="C117" s="209"/>
      <c r="D117" s="209"/>
      <c r="E117" s="207"/>
      <c r="F117" s="206"/>
      <c r="G117" s="195"/>
      <c r="H117" s="218"/>
      <c r="I117" s="207"/>
      <c r="J117" s="195"/>
      <c r="K117" s="195"/>
      <c r="L117" s="201"/>
      <c r="M117" s="207"/>
      <c r="N117" s="201"/>
      <c r="O117" s="201"/>
      <c r="P117" s="195"/>
      <c r="Q117" s="207"/>
      <c r="R117" s="201"/>
      <c r="S117" s="201"/>
      <c r="T117" s="207"/>
      <c r="U117" s="207"/>
      <c r="V117" s="206"/>
      <c r="W117" s="207"/>
      <c r="X117" s="207"/>
      <c r="Y117" s="197"/>
      <c r="Z117" s="197"/>
      <c r="AA117" s="197"/>
      <c r="AB117" s="197"/>
      <c r="AC117" s="197"/>
      <c r="AD117" s="197"/>
      <c r="AE117" s="197"/>
      <c r="AF117" s="197"/>
      <c r="AG117" s="197"/>
      <c r="AH117" s="197"/>
      <c r="AI117" s="197"/>
      <c r="AJ117" s="197"/>
      <c r="AK117" s="197"/>
      <c r="AL117" s="197"/>
      <c r="AM117" s="197"/>
      <c r="AN117" s="197"/>
      <c r="AO117" s="197"/>
      <c r="AP117" s="197"/>
      <c r="AQ117" s="197"/>
      <c r="AR117" s="197"/>
      <c r="AS117" s="197"/>
      <c r="AT117" s="197"/>
      <c r="AU117" s="197"/>
      <c r="AV117" s="197"/>
      <c r="AW117" s="197"/>
      <c r="AX117" s="197"/>
      <c r="AY117" s="197"/>
      <c r="AZ117" s="197"/>
      <c r="BA117" s="197"/>
      <c r="BB117" s="197"/>
      <c r="BC117" s="197"/>
      <c r="BD117" s="197"/>
      <c r="BE117" s="197"/>
      <c r="BF117" s="197"/>
      <c r="BG117" s="197"/>
      <c r="BH117" s="197"/>
      <c r="BI117" s="197"/>
      <c r="BJ117" s="197"/>
      <c r="BK117" s="197"/>
      <c r="BL117" s="197"/>
    </row>
    <row r="118" spans="1:64" ht="20.100000000000001" customHeight="1">
      <c r="A118" s="193"/>
      <c r="B118" s="208" t="s">
        <v>309</v>
      </c>
      <c r="C118" s="209"/>
      <c r="D118" s="209"/>
      <c r="E118" s="217">
        <v>0</v>
      </c>
      <c r="F118" s="206">
        <v>0</v>
      </c>
      <c r="G118" s="206">
        <v>0</v>
      </c>
      <c r="H118" s="218">
        <v>0</v>
      </c>
      <c r="I118" s="219"/>
      <c r="J118" s="206">
        <v>0</v>
      </c>
      <c r="K118" s="206">
        <v>0</v>
      </c>
      <c r="L118" s="206">
        <v>0</v>
      </c>
      <c r="M118" s="219"/>
      <c r="N118" s="206">
        <v>0</v>
      </c>
      <c r="O118" s="206">
        <v>0</v>
      </c>
      <c r="P118" s="206">
        <v>0</v>
      </c>
      <c r="Q118" s="219"/>
      <c r="R118" s="206">
        <v>0</v>
      </c>
      <c r="S118" s="206">
        <v>0</v>
      </c>
      <c r="T118" s="206">
        <v>0</v>
      </c>
      <c r="U118" s="217">
        <v>0</v>
      </c>
      <c r="V118" s="217">
        <f>F118+J118+N118+R118</f>
        <v>0</v>
      </c>
      <c r="W118" s="207">
        <f>V118-U118</f>
        <v>0</v>
      </c>
      <c r="X118" s="206">
        <v>0</v>
      </c>
      <c r="Y118" s="197"/>
      <c r="Z118" s="197"/>
      <c r="AA118" s="197"/>
      <c r="AB118" s="197"/>
      <c r="AC118" s="197"/>
      <c r="AD118" s="197"/>
      <c r="AE118" s="197"/>
      <c r="AF118" s="197"/>
      <c r="AG118" s="197"/>
      <c r="AH118" s="197"/>
      <c r="AI118" s="197"/>
      <c r="AJ118" s="197"/>
      <c r="AK118" s="197"/>
      <c r="AL118" s="197"/>
      <c r="AM118" s="197"/>
      <c r="AN118" s="197"/>
      <c r="AO118" s="197"/>
      <c r="AP118" s="197"/>
      <c r="AQ118" s="197"/>
      <c r="AR118" s="197"/>
      <c r="AS118" s="197"/>
      <c r="AT118" s="197"/>
      <c r="AU118" s="197"/>
      <c r="AV118" s="197"/>
      <c r="AW118" s="197"/>
      <c r="AX118" s="197"/>
      <c r="AY118" s="197"/>
      <c r="AZ118" s="197"/>
      <c r="BA118" s="197"/>
      <c r="BB118" s="197"/>
      <c r="BC118" s="197"/>
      <c r="BD118" s="197"/>
      <c r="BE118" s="197"/>
      <c r="BF118" s="197"/>
      <c r="BG118" s="197"/>
      <c r="BH118" s="197"/>
      <c r="BI118" s="197"/>
      <c r="BJ118" s="197"/>
      <c r="BK118" s="197"/>
      <c r="BL118" s="197"/>
    </row>
    <row r="119" spans="1:64" ht="20.100000000000001" customHeight="1">
      <c r="A119" s="193" t="s">
        <v>225</v>
      </c>
      <c r="B119" s="208" t="s">
        <v>310</v>
      </c>
      <c r="C119" s="209"/>
      <c r="D119" s="209"/>
      <c r="E119" s="217"/>
      <c r="F119" s="206">
        <v>0</v>
      </c>
      <c r="G119" s="206">
        <f>E119-F119</f>
        <v>0</v>
      </c>
      <c r="H119" s="218">
        <v>0</v>
      </c>
      <c r="I119" s="217"/>
      <c r="J119" s="206">
        <v>0</v>
      </c>
      <c r="K119" s="206">
        <f>J119+I119</f>
        <v>0</v>
      </c>
      <c r="L119" s="206">
        <v>0</v>
      </c>
      <c r="M119" s="217">
        <v>0</v>
      </c>
      <c r="N119" s="206">
        <v>0</v>
      </c>
      <c r="O119" s="206">
        <f>N119+M119</f>
        <v>0</v>
      </c>
      <c r="P119" s="206">
        <v>0</v>
      </c>
      <c r="Q119" s="217">
        <v>0</v>
      </c>
      <c r="R119" s="206">
        <v>0</v>
      </c>
      <c r="S119" s="206">
        <f>R119+Q119</f>
        <v>0</v>
      </c>
      <c r="T119" s="206">
        <v>0</v>
      </c>
      <c r="U119" s="217">
        <f>E119+I119+M119+Q119</f>
        <v>0</v>
      </c>
      <c r="V119" s="217">
        <f>F119+J119+N119+R119</f>
        <v>0</v>
      </c>
      <c r="W119" s="217">
        <f>V119-U119</f>
        <v>0</v>
      </c>
      <c r="X119" s="206">
        <v>0</v>
      </c>
      <c r="Y119" s="197"/>
      <c r="Z119" s="197"/>
      <c r="AA119" s="197"/>
      <c r="AB119" s="197"/>
      <c r="AC119" s="197"/>
      <c r="AD119" s="197"/>
      <c r="AE119" s="197"/>
      <c r="AF119" s="197"/>
      <c r="AG119" s="197"/>
      <c r="AH119" s="197"/>
      <c r="AI119" s="197"/>
      <c r="AJ119" s="197"/>
      <c r="AK119" s="197"/>
      <c r="AL119" s="197"/>
      <c r="AM119" s="197"/>
      <c r="AN119" s="197"/>
      <c r="AO119" s="197"/>
      <c r="AP119" s="197"/>
      <c r="AQ119" s="197"/>
      <c r="AR119" s="197"/>
      <c r="AS119" s="197"/>
      <c r="AT119" s="197"/>
      <c r="AU119" s="197"/>
      <c r="AV119" s="197"/>
      <c r="AW119" s="197"/>
      <c r="AX119" s="197"/>
      <c r="AY119" s="197"/>
      <c r="AZ119" s="197"/>
      <c r="BA119" s="197"/>
      <c r="BB119" s="197"/>
      <c r="BC119" s="197"/>
      <c r="BD119" s="197"/>
      <c r="BE119" s="197"/>
      <c r="BF119" s="197"/>
      <c r="BG119" s="197"/>
      <c r="BH119" s="197"/>
      <c r="BI119" s="197"/>
      <c r="BJ119" s="197"/>
      <c r="BK119" s="197"/>
      <c r="BL119" s="197"/>
    </row>
    <row r="120" spans="1:64" ht="20.100000000000001" customHeight="1">
      <c r="A120" s="193"/>
      <c r="B120" s="208" t="s">
        <v>311</v>
      </c>
      <c r="C120" s="220"/>
      <c r="D120" s="220"/>
      <c r="E120" s="217">
        <v>0</v>
      </c>
      <c r="F120" s="206">
        <v>0</v>
      </c>
      <c r="G120" s="206">
        <f>E120-F120</f>
        <v>0</v>
      </c>
      <c r="H120" s="218">
        <v>0</v>
      </c>
      <c r="I120" s="219"/>
      <c r="J120" s="206">
        <v>0</v>
      </c>
      <c r="K120" s="206">
        <v>0</v>
      </c>
      <c r="L120" s="206">
        <v>0</v>
      </c>
      <c r="M120" s="219"/>
      <c r="N120" s="206">
        <v>0</v>
      </c>
      <c r="O120" s="206">
        <v>0</v>
      </c>
      <c r="P120" s="206">
        <v>0</v>
      </c>
      <c r="Q120" s="219"/>
      <c r="R120" s="206">
        <v>0</v>
      </c>
      <c r="S120" s="206">
        <v>0</v>
      </c>
      <c r="T120" s="206">
        <v>0</v>
      </c>
      <c r="U120" s="217">
        <f>E120+I120+M120+Q120</f>
        <v>0</v>
      </c>
      <c r="V120" s="217">
        <f>F120+J120+N120+R120</f>
        <v>0</v>
      </c>
      <c r="W120" s="217">
        <f>V120-U120</f>
        <v>0</v>
      </c>
      <c r="X120" s="206">
        <v>0</v>
      </c>
      <c r="Y120" s="197"/>
      <c r="Z120" s="197"/>
      <c r="AA120" s="197"/>
      <c r="AB120" s="197"/>
      <c r="AC120" s="197"/>
      <c r="AD120" s="197"/>
      <c r="AE120" s="197"/>
      <c r="AF120" s="197"/>
      <c r="AG120" s="197"/>
      <c r="AH120" s="197"/>
      <c r="AI120" s="197"/>
      <c r="AJ120" s="197"/>
      <c r="AK120" s="197"/>
      <c r="AL120" s="197"/>
      <c r="AM120" s="197"/>
      <c r="AN120" s="197"/>
      <c r="AO120" s="197"/>
      <c r="AP120" s="197"/>
      <c r="AQ120" s="197"/>
      <c r="AR120" s="197"/>
      <c r="AS120" s="197"/>
      <c r="AT120" s="197"/>
      <c r="AU120" s="197"/>
      <c r="AV120" s="197"/>
      <c r="AW120" s="197"/>
      <c r="AX120" s="197"/>
      <c r="AY120" s="197"/>
      <c r="AZ120" s="197"/>
      <c r="BA120" s="197"/>
      <c r="BB120" s="197"/>
      <c r="BC120" s="197"/>
      <c r="BD120" s="197"/>
      <c r="BE120" s="197"/>
      <c r="BF120" s="197"/>
      <c r="BG120" s="197"/>
      <c r="BH120" s="197"/>
      <c r="BI120" s="197"/>
      <c r="BJ120" s="197"/>
      <c r="BK120" s="197"/>
      <c r="BL120" s="197"/>
    </row>
    <row r="121" spans="1:64" ht="20.100000000000001" customHeight="1">
      <c r="A121" s="193" t="s">
        <v>225</v>
      </c>
      <c r="B121" s="277" t="s">
        <v>312</v>
      </c>
      <c r="C121" s="277"/>
      <c r="D121" s="278"/>
      <c r="E121" s="279">
        <f>SUM(E116:E120)</f>
        <v>300711</v>
      </c>
      <c r="F121" s="279">
        <f>SUM(F116:F120)</f>
        <v>968297</v>
      </c>
      <c r="G121" s="279">
        <f>E121-F121</f>
        <v>-667586</v>
      </c>
      <c r="H121" s="283">
        <v>0</v>
      </c>
      <c r="I121" s="269">
        <f>SUM(I116:I120)</f>
        <v>805971</v>
      </c>
      <c r="J121" s="279">
        <f>SUM(J115:J120)</f>
        <v>1777440</v>
      </c>
      <c r="K121" s="269">
        <f>SUM(K116:K120)</f>
        <v>271469</v>
      </c>
      <c r="L121" s="280">
        <v>0</v>
      </c>
      <c r="M121" s="269">
        <f>SUM(M116:M120)</f>
        <v>-504355</v>
      </c>
      <c r="N121" s="280">
        <f>SUM(N114:N119)</f>
        <v>0</v>
      </c>
      <c r="O121" s="280">
        <f>SUM(O116:O120)</f>
        <v>504355</v>
      </c>
      <c r="P121" s="280">
        <v>0</v>
      </c>
      <c r="Q121" s="269">
        <f>SUM(Q116:Q120)</f>
        <v>-602106</v>
      </c>
      <c r="R121" s="280">
        <f>SUM(R114:R119)</f>
        <v>0</v>
      </c>
      <c r="S121" s="280">
        <f>SUM(S116:S120)</f>
        <v>602106</v>
      </c>
      <c r="T121" s="280">
        <v>0</v>
      </c>
      <c r="U121" s="269">
        <f>SUM(U116:U120)</f>
        <v>221</v>
      </c>
      <c r="V121" s="269">
        <f>SUM(V116:V120)</f>
        <v>2745737</v>
      </c>
      <c r="W121" s="287">
        <f>V121-U121</f>
        <v>2745516</v>
      </c>
      <c r="X121" s="280">
        <v>0</v>
      </c>
      <c r="Y121" s="197"/>
      <c r="Z121" s="197"/>
      <c r="AA121" s="197"/>
      <c r="AB121" s="197"/>
      <c r="AC121" s="197"/>
      <c r="AD121" s="197"/>
      <c r="AE121" s="197"/>
      <c r="AF121" s="197"/>
      <c r="AG121" s="197"/>
      <c r="AH121" s="197"/>
      <c r="AI121" s="197"/>
      <c r="AJ121" s="197"/>
      <c r="AK121" s="197"/>
      <c r="AL121" s="197"/>
      <c r="AM121" s="197"/>
      <c r="AN121" s="197"/>
      <c r="AO121" s="197"/>
      <c r="AP121" s="197"/>
      <c r="AQ121" s="197"/>
      <c r="AR121" s="197"/>
      <c r="AS121" s="197"/>
      <c r="AT121" s="197"/>
      <c r="AU121" s="197"/>
      <c r="AV121" s="197"/>
      <c r="AW121" s="197"/>
      <c r="AX121" s="197"/>
      <c r="AY121" s="197"/>
      <c r="AZ121" s="197"/>
      <c r="BA121" s="197"/>
      <c r="BB121" s="197"/>
      <c r="BC121" s="197"/>
      <c r="BD121" s="197"/>
      <c r="BE121" s="197"/>
      <c r="BF121" s="197"/>
      <c r="BG121" s="197"/>
      <c r="BH121" s="197"/>
      <c r="BI121" s="197"/>
      <c r="BJ121" s="197"/>
      <c r="BK121" s="197"/>
      <c r="BL121" s="197"/>
    </row>
    <row r="122" spans="1:64" ht="26.1" customHeight="1">
      <c r="A122" s="222"/>
      <c r="B122" s="277"/>
      <c r="C122" s="277"/>
      <c r="D122" s="278"/>
      <c r="E122" s="279"/>
      <c r="F122" s="279"/>
      <c r="G122" s="279"/>
      <c r="H122" s="283"/>
      <c r="I122" s="269"/>
      <c r="J122" s="269"/>
      <c r="K122" s="269"/>
      <c r="L122" s="269"/>
      <c r="M122" s="269"/>
      <c r="N122" s="269"/>
      <c r="O122" s="269"/>
      <c r="P122" s="269"/>
      <c r="Q122" s="269"/>
      <c r="R122" s="269"/>
      <c r="S122" s="269"/>
      <c r="T122" s="269"/>
      <c r="U122" s="269"/>
      <c r="V122" s="269"/>
      <c r="W122" s="269"/>
      <c r="X122" s="269"/>
      <c r="Y122" s="197"/>
      <c r="Z122" s="197"/>
      <c r="AA122" s="197"/>
      <c r="AB122" s="197"/>
      <c r="AC122" s="197"/>
      <c r="AD122" s="197"/>
      <c r="AE122" s="197"/>
      <c r="AF122" s="197"/>
      <c r="AG122" s="197"/>
      <c r="AH122" s="197"/>
      <c r="AI122" s="197"/>
      <c r="AJ122" s="197"/>
      <c r="AK122" s="197"/>
      <c r="AL122" s="197"/>
      <c r="AM122" s="197"/>
      <c r="AN122" s="197"/>
      <c r="AO122" s="197"/>
      <c r="AP122" s="197"/>
      <c r="AQ122" s="197"/>
      <c r="AR122" s="197"/>
      <c r="AS122" s="197"/>
      <c r="AT122" s="197"/>
      <c r="AU122" s="197"/>
      <c r="AV122" s="197"/>
      <c r="AW122" s="197"/>
      <c r="AX122" s="197"/>
      <c r="AY122" s="197"/>
      <c r="AZ122" s="197"/>
      <c r="BA122" s="197"/>
      <c r="BB122" s="197"/>
      <c r="BC122" s="197"/>
      <c r="BD122" s="197"/>
      <c r="BE122" s="197"/>
      <c r="BF122" s="197"/>
      <c r="BG122" s="197"/>
      <c r="BH122" s="197"/>
      <c r="BI122" s="197"/>
      <c r="BJ122" s="197"/>
      <c r="BK122" s="197"/>
      <c r="BL122" s="197"/>
    </row>
    <row r="123" spans="1:64" ht="20.100000000000001" customHeight="1">
      <c r="A123" s="197"/>
      <c r="B123" s="275"/>
      <c r="C123" s="275"/>
      <c r="D123" s="275"/>
      <c r="E123" s="275"/>
      <c r="F123" s="275"/>
      <c r="G123" s="275"/>
      <c r="H123" s="275"/>
      <c r="I123" s="223"/>
      <c r="J123" s="224"/>
      <c r="K123" s="224"/>
      <c r="L123" s="225"/>
      <c r="M123" s="224"/>
      <c r="N123" s="224"/>
      <c r="O123" s="226"/>
      <c r="P123" s="187"/>
      <c r="Q123" s="187"/>
      <c r="R123" s="187"/>
      <c r="S123" s="187"/>
      <c r="T123" s="187"/>
      <c r="U123" s="227">
        <f>8331*4*120*12</f>
        <v>47986560</v>
      </c>
      <c r="V123" s="223"/>
      <c r="W123" s="228"/>
      <c r="X123" s="226"/>
      <c r="Y123" s="197"/>
      <c r="Z123" s="197"/>
      <c r="AA123" s="197"/>
      <c r="AB123" s="197"/>
      <c r="AC123" s="197"/>
      <c r="AD123" s="197"/>
      <c r="AE123" s="197"/>
      <c r="AF123" s="197"/>
      <c r="AG123" s="197"/>
      <c r="AH123" s="197"/>
      <c r="AI123" s="197"/>
      <c r="AJ123" s="197"/>
      <c r="AK123" s="197"/>
      <c r="AL123" s="197"/>
      <c r="AM123" s="197"/>
      <c r="AN123" s="197"/>
      <c r="AO123" s="197"/>
      <c r="AP123" s="197"/>
      <c r="AQ123" s="197"/>
      <c r="AR123" s="197"/>
      <c r="AS123" s="197"/>
      <c r="AT123" s="197"/>
      <c r="AU123" s="197"/>
      <c r="AV123" s="197"/>
      <c r="AW123" s="197"/>
      <c r="AX123" s="197"/>
      <c r="AY123" s="197"/>
      <c r="AZ123" s="197"/>
      <c r="BA123" s="197"/>
      <c r="BB123" s="197"/>
      <c r="BC123" s="197"/>
      <c r="BD123" s="197"/>
      <c r="BE123" s="197"/>
      <c r="BF123" s="197"/>
      <c r="BG123" s="197"/>
      <c r="BH123" s="197"/>
      <c r="BI123" s="197"/>
      <c r="BJ123" s="197"/>
      <c r="BK123" s="197"/>
      <c r="BL123" s="197"/>
    </row>
    <row r="124" spans="1:64" ht="20.100000000000001" customHeight="1">
      <c r="A124" s="197"/>
      <c r="B124" s="276"/>
      <c r="C124" s="276"/>
      <c r="D124" s="276"/>
      <c r="E124" s="276"/>
      <c r="F124" s="276"/>
      <c r="G124" s="276"/>
      <c r="H124" s="276"/>
      <c r="I124" s="223"/>
      <c r="J124" s="224"/>
      <c r="K124" s="224"/>
      <c r="L124" s="225"/>
      <c r="M124" s="224"/>
      <c r="N124" s="224"/>
      <c r="O124" s="226"/>
      <c r="P124" s="187"/>
      <c r="Q124" s="187"/>
      <c r="R124" s="187"/>
      <c r="S124" s="187"/>
      <c r="T124" s="187"/>
      <c r="U124" s="229">
        <f>-(49295836-1307073)</f>
        <v>-47988763</v>
      </c>
      <c r="V124" s="223"/>
      <c r="W124" s="228"/>
      <c r="X124" s="226"/>
      <c r="Y124" s="197"/>
      <c r="Z124" s="197"/>
      <c r="AA124" s="197"/>
      <c r="AB124" s="197"/>
      <c r="AC124" s="197"/>
      <c r="AD124" s="197"/>
      <c r="AE124" s="197"/>
      <c r="AF124" s="197"/>
      <c r="AG124" s="197"/>
      <c r="AH124" s="197"/>
      <c r="AI124" s="197"/>
      <c r="AJ124" s="197"/>
      <c r="AK124" s="197"/>
      <c r="AL124" s="197"/>
      <c r="AM124" s="197"/>
      <c r="AN124" s="197"/>
      <c r="AO124" s="197"/>
      <c r="AP124" s="197"/>
      <c r="AQ124" s="197"/>
      <c r="AR124" s="197"/>
      <c r="AS124" s="197"/>
      <c r="AT124" s="197"/>
      <c r="AU124" s="197"/>
      <c r="AV124" s="197"/>
      <c r="AW124" s="197"/>
      <c r="AX124" s="197"/>
      <c r="AY124" s="197"/>
      <c r="AZ124" s="197"/>
      <c r="BA124" s="197"/>
      <c r="BB124" s="197"/>
      <c r="BC124" s="197"/>
      <c r="BD124" s="197"/>
      <c r="BE124" s="197"/>
      <c r="BF124" s="197"/>
      <c r="BG124" s="197"/>
      <c r="BH124" s="197"/>
      <c r="BI124" s="197"/>
      <c r="BJ124" s="197"/>
      <c r="BK124" s="197"/>
      <c r="BL124" s="197"/>
    </row>
    <row r="125" spans="1:64" ht="20.100000000000001" customHeight="1">
      <c r="A125" s="187"/>
      <c r="B125" s="230"/>
      <c r="C125" s="187"/>
      <c r="D125" s="187"/>
      <c r="E125" s="187"/>
      <c r="F125" s="187"/>
      <c r="G125" s="187"/>
      <c r="H125" s="231"/>
      <c r="I125" s="187"/>
      <c r="J125" s="224"/>
      <c r="K125" s="224"/>
      <c r="L125" s="225"/>
      <c r="M125" s="224"/>
      <c r="N125" s="224"/>
      <c r="O125" s="187"/>
      <c r="P125" s="187"/>
      <c r="Q125" s="187"/>
      <c r="R125" s="187"/>
      <c r="S125" s="187"/>
      <c r="T125" s="187"/>
      <c r="U125" s="224">
        <f>U123+U124</f>
        <v>-2203</v>
      </c>
      <c r="V125" s="187"/>
      <c r="W125" s="187"/>
      <c r="X125" s="187"/>
      <c r="Y125" s="187"/>
      <c r="Z125" s="187"/>
      <c r="AA125" s="187"/>
      <c r="AB125" s="187"/>
      <c r="AC125" s="187"/>
      <c r="AD125" s="187"/>
      <c r="AE125" s="187"/>
      <c r="AF125" s="187"/>
      <c r="AG125" s="187"/>
      <c r="AH125" s="187"/>
      <c r="AI125" s="187"/>
      <c r="AJ125" s="187"/>
      <c r="AK125" s="187"/>
      <c r="AL125" s="187"/>
      <c r="AM125" s="187"/>
      <c r="AN125" s="187"/>
      <c r="AO125" s="187"/>
      <c r="AP125" s="187"/>
      <c r="AQ125" s="187"/>
      <c r="AR125" s="187"/>
      <c r="AS125" s="187"/>
      <c r="AT125" s="187"/>
      <c r="AU125" s="187"/>
      <c r="AV125" s="187"/>
      <c r="AW125" s="187"/>
      <c r="AX125" s="187"/>
      <c r="AY125" s="187"/>
      <c r="AZ125" s="187"/>
      <c r="BA125" s="187"/>
      <c r="BB125" s="187"/>
      <c r="BC125" s="187"/>
      <c r="BD125" s="187"/>
      <c r="BE125" s="187"/>
      <c r="BF125" s="187"/>
      <c r="BG125" s="187"/>
      <c r="BH125" s="187"/>
      <c r="BI125" s="187"/>
      <c r="BJ125" s="187"/>
      <c r="BK125" s="187"/>
      <c r="BL125" s="187"/>
    </row>
    <row r="126" spans="1:64" ht="20.100000000000001" customHeight="1">
      <c r="A126" s="187"/>
      <c r="B126" s="187"/>
      <c r="C126" s="187"/>
      <c r="D126" s="187"/>
      <c r="E126" s="187"/>
      <c r="F126" s="187"/>
      <c r="G126" s="187"/>
      <c r="H126" s="231"/>
      <c r="I126" s="187"/>
      <c r="J126" s="224"/>
      <c r="K126" s="224"/>
      <c r="L126" s="225"/>
      <c r="M126" s="224"/>
      <c r="N126" s="224"/>
      <c r="O126" s="187"/>
      <c r="P126" s="187"/>
      <c r="Q126" s="187"/>
      <c r="R126" s="187"/>
      <c r="S126" s="187"/>
      <c r="T126" s="187"/>
      <c r="U126" s="229">
        <f>-U119</f>
        <v>0</v>
      </c>
      <c r="V126" s="232" t="s">
        <v>313</v>
      </c>
      <c r="W126" s="233" t="s">
        <v>314</v>
      </c>
      <c r="X126" s="187"/>
      <c r="Y126" s="187"/>
      <c r="Z126" s="187"/>
      <c r="AA126" s="187"/>
      <c r="AB126" s="187"/>
      <c r="AC126" s="187"/>
      <c r="AD126" s="187"/>
      <c r="AE126" s="187"/>
      <c r="AF126" s="187"/>
      <c r="AG126" s="187"/>
      <c r="AH126" s="187"/>
      <c r="AI126" s="187"/>
      <c r="AJ126" s="187"/>
      <c r="AK126" s="187"/>
      <c r="AL126" s="187"/>
      <c r="AM126" s="187"/>
      <c r="AN126" s="187"/>
      <c r="AO126" s="187"/>
      <c r="AP126" s="187"/>
      <c r="AQ126" s="187"/>
      <c r="AR126" s="187"/>
      <c r="AS126" s="187"/>
      <c r="AT126" s="187"/>
      <c r="AU126" s="187"/>
      <c r="AV126" s="187"/>
      <c r="AW126" s="187"/>
      <c r="AX126" s="187"/>
      <c r="AY126" s="187"/>
      <c r="AZ126" s="187"/>
      <c r="BA126" s="187"/>
      <c r="BB126" s="187"/>
      <c r="BC126" s="187"/>
      <c r="BD126" s="187"/>
      <c r="BE126" s="187"/>
      <c r="BF126" s="187"/>
      <c r="BG126" s="187"/>
      <c r="BH126" s="187"/>
      <c r="BI126" s="187"/>
      <c r="BJ126" s="187"/>
      <c r="BK126" s="187"/>
      <c r="BL126" s="187"/>
    </row>
    <row r="127" spans="1:64" ht="20.100000000000001" customHeight="1">
      <c r="A127" s="187"/>
      <c r="B127" s="187"/>
      <c r="C127" s="187"/>
      <c r="D127" s="187"/>
      <c r="E127" s="187"/>
      <c r="F127" s="187"/>
      <c r="G127" s="187"/>
      <c r="H127" s="231"/>
      <c r="I127" s="187"/>
      <c r="J127" s="224"/>
      <c r="K127" s="224"/>
      <c r="L127" s="224"/>
      <c r="M127" s="224"/>
      <c r="N127" s="224"/>
      <c r="O127" s="187"/>
      <c r="P127" s="187"/>
      <c r="Q127" s="187"/>
      <c r="R127" s="187"/>
      <c r="S127" s="187"/>
      <c r="T127" s="187"/>
      <c r="U127" s="234">
        <f>SUM(U125:U126)</f>
        <v>-2203</v>
      </c>
      <c r="V127" s="187"/>
      <c r="W127" s="187"/>
      <c r="X127" s="187"/>
      <c r="Y127" s="187"/>
      <c r="Z127" s="187"/>
      <c r="AA127" s="187"/>
      <c r="AB127" s="187"/>
      <c r="AC127" s="187"/>
      <c r="AD127" s="187"/>
      <c r="AE127" s="187"/>
      <c r="AF127" s="187"/>
      <c r="AG127" s="187"/>
      <c r="AH127" s="187"/>
      <c r="AI127" s="187"/>
      <c r="AJ127" s="187"/>
      <c r="AK127" s="187"/>
      <c r="AL127" s="187"/>
      <c r="AM127" s="187"/>
      <c r="AN127" s="187"/>
      <c r="AO127" s="187"/>
      <c r="AP127" s="187"/>
      <c r="AQ127" s="187"/>
      <c r="AR127" s="187"/>
      <c r="AS127" s="187"/>
      <c r="AT127" s="187"/>
      <c r="AU127" s="187"/>
      <c r="AV127" s="187"/>
      <c r="AW127" s="187"/>
      <c r="AX127" s="187"/>
      <c r="AY127" s="187"/>
      <c r="AZ127" s="187"/>
      <c r="BA127" s="187"/>
      <c r="BB127" s="187"/>
      <c r="BC127" s="187"/>
      <c r="BD127" s="187"/>
      <c r="BE127" s="187"/>
      <c r="BF127" s="187"/>
      <c r="BG127" s="187"/>
      <c r="BH127" s="187"/>
      <c r="BI127" s="187"/>
      <c r="BJ127" s="187"/>
      <c r="BK127" s="187"/>
      <c r="BL127" s="187"/>
    </row>
    <row r="128" spans="1:64" ht="20.100000000000001" customHeight="1">
      <c r="A128" s="187"/>
      <c r="B128" s="265"/>
      <c r="C128" s="265"/>
      <c r="D128" s="265"/>
      <c r="E128" s="187"/>
      <c r="F128" s="187"/>
      <c r="G128" s="187"/>
      <c r="H128" s="231"/>
      <c r="I128" s="187"/>
      <c r="J128" s="224"/>
      <c r="K128" s="224"/>
      <c r="L128" s="224"/>
      <c r="M128" s="224"/>
      <c r="N128" s="224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  <c r="AA128" s="187"/>
      <c r="AB128" s="187"/>
      <c r="AC128" s="187"/>
      <c r="AD128" s="187"/>
      <c r="AE128" s="187"/>
      <c r="AF128" s="187"/>
      <c r="AG128" s="187"/>
      <c r="AH128" s="187"/>
      <c r="AI128" s="187"/>
      <c r="AJ128" s="187"/>
      <c r="AK128" s="187"/>
      <c r="AL128" s="187"/>
      <c r="AM128" s="187"/>
      <c r="AN128" s="187"/>
      <c r="AO128" s="187"/>
      <c r="AP128" s="187"/>
      <c r="AQ128" s="187"/>
      <c r="AR128" s="187"/>
      <c r="AS128" s="187"/>
      <c r="AT128" s="187"/>
      <c r="AU128" s="187"/>
      <c r="AV128" s="187"/>
      <c r="AW128" s="187"/>
      <c r="AX128" s="187"/>
      <c r="AY128" s="187"/>
      <c r="AZ128" s="187"/>
      <c r="BA128" s="187"/>
      <c r="BB128" s="187"/>
      <c r="BC128" s="187"/>
      <c r="BD128" s="187"/>
      <c r="BE128" s="187"/>
      <c r="BF128" s="187"/>
      <c r="BG128" s="187"/>
      <c r="BH128" s="187"/>
      <c r="BI128" s="187"/>
      <c r="BJ128" s="187"/>
      <c r="BK128" s="187"/>
      <c r="BL128" s="187"/>
    </row>
    <row r="129" spans="1:64">
      <c r="A129" s="187"/>
      <c r="B129" s="187"/>
      <c r="C129" s="187"/>
      <c r="D129" s="187"/>
      <c r="E129" s="187"/>
      <c r="F129" s="187"/>
      <c r="G129" s="224"/>
      <c r="H129" s="231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7"/>
      <c r="AA129" s="187"/>
      <c r="AB129" s="187"/>
      <c r="AC129" s="187"/>
      <c r="AD129" s="187"/>
      <c r="AE129" s="187"/>
      <c r="AF129" s="187"/>
      <c r="AG129" s="187"/>
      <c r="AH129" s="187"/>
      <c r="AI129" s="187"/>
      <c r="AJ129" s="187"/>
      <c r="AK129" s="187"/>
      <c r="AL129" s="187"/>
      <c r="AM129" s="187"/>
      <c r="AN129" s="187"/>
      <c r="AO129" s="187"/>
      <c r="AP129" s="187"/>
      <c r="AQ129" s="187"/>
      <c r="AR129" s="187"/>
      <c r="AS129" s="187"/>
      <c r="AT129" s="187"/>
      <c r="AU129" s="187"/>
      <c r="AV129" s="187"/>
      <c r="AW129" s="187"/>
      <c r="AX129" s="187"/>
      <c r="AY129" s="187"/>
      <c r="AZ129" s="187"/>
      <c r="BA129" s="187"/>
      <c r="BB129" s="187"/>
      <c r="BC129" s="187"/>
      <c r="BD129" s="187"/>
      <c r="BE129" s="187"/>
      <c r="BF129" s="187"/>
      <c r="BG129" s="187"/>
      <c r="BH129" s="187"/>
      <c r="BI129" s="187"/>
      <c r="BJ129" s="187"/>
      <c r="BK129" s="187"/>
      <c r="BL129" s="187"/>
    </row>
  </sheetData>
  <sheetProtection selectLockedCells="1" selectUnlockedCells="1"/>
  <mergeCells count="41">
    <mergeCell ref="A1:X1"/>
    <mergeCell ref="A2:X2"/>
    <mergeCell ref="G121:G122"/>
    <mergeCell ref="H121:H122"/>
    <mergeCell ref="A5:X5"/>
    <mergeCell ref="B6:D7"/>
    <mergeCell ref="E6:H6"/>
    <mergeCell ref="I6:L6"/>
    <mergeCell ref="M6:P6"/>
    <mergeCell ref="Q6:T6"/>
    <mergeCell ref="U6:X6"/>
    <mergeCell ref="X121:X122"/>
    <mergeCell ref="V121:V122"/>
    <mergeCell ref="W121:W122"/>
    <mergeCell ref="U121:U122"/>
    <mergeCell ref="C93:D93"/>
    <mergeCell ref="O121:O122"/>
    <mergeCell ref="P121:P122"/>
    <mergeCell ref="T121:T122"/>
    <mergeCell ref="Q121:Q122"/>
    <mergeCell ref="J121:J122"/>
    <mergeCell ref="K121:K122"/>
    <mergeCell ref="L121:L122"/>
    <mergeCell ref="M121:M122"/>
    <mergeCell ref="N121:N122"/>
    <mergeCell ref="R121:R122"/>
    <mergeCell ref="S121:S122"/>
    <mergeCell ref="B128:D128"/>
    <mergeCell ref="B29:D29"/>
    <mergeCell ref="I121:I122"/>
    <mergeCell ref="A4:L4"/>
    <mergeCell ref="C15:D15"/>
    <mergeCell ref="B13:D13"/>
    <mergeCell ref="B101:D101"/>
    <mergeCell ref="C103:D103"/>
    <mergeCell ref="B123:H123"/>
    <mergeCell ref="B124:H124"/>
    <mergeCell ref="B121:D122"/>
    <mergeCell ref="E121:E122"/>
    <mergeCell ref="F121:F122"/>
    <mergeCell ref="C109:D109"/>
  </mergeCells>
  <phoneticPr fontId="49" type="noConversion"/>
  <printOptions horizontalCentered="1"/>
  <pageMargins left="0.23622047244094491" right="0.23622047244094491" top="0.55118110236220474" bottom="0.55118110236220474" header="0.31496062992125984" footer="0.31496062992125984"/>
  <pageSetup paperSize="9" scale="40" firstPageNumber="18" fitToHeight="0" orientation="landscape" useFirstPageNumber="1" horizontalDpi="300" verticalDpi="300" r:id="rId1"/>
  <headerFooter alignWithMargins="0">
    <oddFooter>&amp;C&amp;"標楷體,標準"&amp;P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BL49"/>
  <sheetViews>
    <sheetView topLeftCell="A19" zoomScale="75" zoomScaleNormal="75" workbookViewId="0">
      <selection activeCell="J112" sqref="J112"/>
    </sheetView>
  </sheetViews>
  <sheetFormatPr defaultColWidth="7" defaultRowHeight="16.5"/>
  <cols>
    <col min="1" max="1" width="46.375" style="149" customWidth="1"/>
    <col min="2" max="2" width="11.625" style="3" bestFit="1" customWidth="1"/>
    <col min="3" max="3" width="22.125" style="3" customWidth="1"/>
    <col min="4" max="4" width="7" style="3" customWidth="1"/>
    <col min="5" max="5" width="22.375" style="150" customWidth="1"/>
    <col min="6" max="6" width="7" style="151" customWidth="1"/>
    <col min="7" max="10" width="7" style="3" customWidth="1"/>
    <col min="11" max="11" width="11.875" style="3" customWidth="1"/>
    <col min="12" max="64" width="7" style="3" customWidth="1"/>
  </cols>
  <sheetData>
    <row r="1" spans="1:6" ht="25.5">
      <c r="A1" s="291" t="s">
        <v>0</v>
      </c>
      <c r="B1" s="291"/>
      <c r="C1" s="291"/>
      <c r="D1" s="2"/>
      <c r="E1" s="152"/>
      <c r="F1" s="153"/>
    </row>
    <row r="2" spans="1:6" ht="19.5">
      <c r="A2" s="292" t="s">
        <v>230</v>
      </c>
      <c r="B2" s="292"/>
      <c r="C2" s="292"/>
      <c r="D2" s="2"/>
      <c r="E2" s="152"/>
      <c r="F2" s="153"/>
    </row>
    <row r="3" spans="1:6">
      <c r="A3" s="154"/>
      <c r="B3" s="2"/>
      <c r="C3" s="2"/>
      <c r="D3" s="2"/>
      <c r="E3" s="152"/>
      <c r="F3" s="153"/>
    </row>
    <row r="4" spans="1:6">
      <c r="A4" s="155" t="s">
        <v>231</v>
      </c>
      <c r="B4" s="293" t="s">
        <v>232</v>
      </c>
      <c r="C4" s="293"/>
      <c r="D4" s="294" t="s">
        <v>233</v>
      </c>
      <c r="E4" s="294"/>
      <c r="F4" s="294"/>
    </row>
    <row r="5" spans="1:6">
      <c r="A5" s="156"/>
      <c r="B5" s="157"/>
      <c r="C5" s="157"/>
    </row>
    <row r="6" spans="1:6" ht="19.5">
      <c r="A6" s="295" t="s">
        <v>234</v>
      </c>
      <c r="B6" s="295"/>
      <c r="C6" s="295"/>
    </row>
    <row r="7" spans="1:6" ht="39">
      <c r="A7" s="158" t="s">
        <v>235</v>
      </c>
      <c r="B7" s="159" t="s">
        <v>236</v>
      </c>
      <c r="C7" s="159" t="s">
        <v>237</v>
      </c>
    </row>
    <row r="8" spans="1:6">
      <c r="A8" s="154" t="s">
        <v>238</v>
      </c>
      <c r="B8" s="178">
        <v>0</v>
      </c>
      <c r="C8" s="178">
        <f>B8</f>
        <v>0</v>
      </c>
    </row>
    <row r="9" spans="1:6">
      <c r="A9" s="161" t="s">
        <v>240</v>
      </c>
      <c r="B9" s="178">
        <v>0</v>
      </c>
      <c r="C9" s="178">
        <f>B9</f>
        <v>0</v>
      </c>
    </row>
    <row r="10" spans="1:6">
      <c r="A10" s="161" t="s">
        <v>241</v>
      </c>
      <c r="B10" s="178">
        <v>0</v>
      </c>
      <c r="C10" s="178">
        <f t="shared" ref="C10:C24" si="0">B10</f>
        <v>0</v>
      </c>
    </row>
    <row r="11" spans="1:6">
      <c r="A11" s="161" t="s">
        <v>242</v>
      </c>
      <c r="B11" s="178" t="s">
        <v>273</v>
      </c>
      <c r="C11" s="178" t="str">
        <f t="shared" si="0"/>
        <v>﹩</v>
      </c>
    </row>
    <row r="12" spans="1:6">
      <c r="A12" s="161" t="s">
        <v>243</v>
      </c>
      <c r="B12" s="178">
        <v>0</v>
      </c>
      <c r="C12" s="178">
        <f t="shared" si="0"/>
        <v>0</v>
      </c>
    </row>
    <row r="13" spans="1:6">
      <c r="A13" s="161" t="s">
        <v>244</v>
      </c>
      <c r="B13" s="178" t="s">
        <v>273</v>
      </c>
      <c r="C13" s="178" t="str">
        <f t="shared" si="0"/>
        <v>﹩</v>
      </c>
    </row>
    <row r="14" spans="1:6">
      <c r="A14" s="161" t="s">
        <v>245</v>
      </c>
      <c r="B14" s="178">
        <v>0</v>
      </c>
      <c r="C14" s="178">
        <f t="shared" si="0"/>
        <v>0</v>
      </c>
    </row>
    <row r="15" spans="1:6">
      <c r="A15" s="161" t="s">
        <v>246</v>
      </c>
      <c r="B15" s="178">
        <v>0</v>
      </c>
      <c r="C15" s="178">
        <f t="shared" si="0"/>
        <v>0</v>
      </c>
    </row>
    <row r="16" spans="1:6">
      <c r="A16" s="161" t="s">
        <v>247</v>
      </c>
      <c r="B16" s="178">
        <v>0</v>
      </c>
      <c r="C16" s="178">
        <f t="shared" si="0"/>
        <v>0</v>
      </c>
    </row>
    <row r="17" spans="1:4">
      <c r="A17" s="161" t="s">
        <v>248</v>
      </c>
      <c r="B17" s="178" t="s">
        <v>273</v>
      </c>
      <c r="C17" s="178" t="str">
        <f t="shared" si="0"/>
        <v>﹩</v>
      </c>
    </row>
    <row r="18" spans="1:4">
      <c r="A18" s="161" t="s">
        <v>249</v>
      </c>
      <c r="B18" s="178" t="s">
        <v>273</v>
      </c>
      <c r="C18" s="178" t="str">
        <f t="shared" si="0"/>
        <v>﹩</v>
      </c>
    </row>
    <row r="19" spans="1:4">
      <c r="A19" s="161" t="s">
        <v>250</v>
      </c>
      <c r="B19" s="178" t="s">
        <v>273</v>
      </c>
      <c r="C19" s="178" t="str">
        <f t="shared" si="0"/>
        <v>﹩</v>
      </c>
    </row>
    <row r="20" spans="1:4">
      <c r="A20" s="161" t="s">
        <v>251</v>
      </c>
      <c r="B20" s="178" t="s">
        <v>273</v>
      </c>
      <c r="C20" s="178" t="str">
        <f t="shared" si="0"/>
        <v>﹩</v>
      </c>
    </row>
    <row r="21" spans="1:4">
      <c r="A21" s="161" t="s">
        <v>252</v>
      </c>
      <c r="B21" s="178">
        <v>61928</v>
      </c>
      <c r="C21" s="178">
        <f t="shared" si="0"/>
        <v>61928</v>
      </c>
    </row>
    <row r="22" spans="1:4">
      <c r="A22" s="162" t="s">
        <v>272</v>
      </c>
      <c r="B22" s="179">
        <v>0</v>
      </c>
      <c r="C22" s="178">
        <f t="shared" si="0"/>
        <v>0</v>
      </c>
    </row>
    <row r="23" spans="1:4">
      <c r="A23" s="162" t="s">
        <v>328</v>
      </c>
      <c r="B23" s="178">
        <v>40</v>
      </c>
      <c r="C23" s="178">
        <v>0</v>
      </c>
      <c r="D23" s="150"/>
    </row>
    <row r="24" spans="1:4">
      <c r="A24" s="164"/>
      <c r="B24" s="178">
        <v>0</v>
      </c>
      <c r="C24" s="178">
        <f t="shared" si="0"/>
        <v>0</v>
      </c>
    </row>
    <row r="25" spans="1:4">
      <c r="A25" s="165" t="s">
        <v>254</v>
      </c>
      <c r="B25" s="177">
        <f>SUM(B8:B24)</f>
        <v>61968</v>
      </c>
      <c r="C25" s="177">
        <f>SUM(C8:C24)</f>
        <v>61928</v>
      </c>
    </row>
    <row r="26" spans="1:4" ht="39">
      <c r="A26" s="158" t="s">
        <v>255</v>
      </c>
      <c r="B26" s="166" t="s">
        <v>236</v>
      </c>
      <c r="C26" s="166" t="s">
        <v>237</v>
      </c>
    </row>
    <row r="27" spans="1:4">
      <c r="A27" s="161" t="s">
        <v>256</v>
      </c>
      <c r="B27" s="160" t="s">
        <v>239</v>
      </c>
      <c r="C27" s="160" t="s">
        <v>239</v>
      </c>
    </row>
    <row r="28" spans="1:4">
      <c r="A28" s="161" t="s">
        <v>257</v>
      </c>
      <c r="B28" s="178">
        <v>0</v>
      </c>
      <c r="C28" s="178">
        <f>B28</f>
        <v>0</v>
      </c>
    </row>
    <row r="29" spans="1:4">
      <c r="A29" s="162"/>
      <c r="B29" s="178">
        <v>0</v>
      </c>
      <c r="C29" s="178">
        <f>B29</f>
        <v>0</v>
      </c>
    </row>
    <row r="30" spans="1:4">
      <c r="A30" s="162"/>
      <c r="B30" s="163"/>
      <c r="C30" s="163"/>
    </row>
    <row r="31" spans="1:4">
      <c r="A31" s="164" t="s">
        <v>253</v>
      </c>
      <c r="B31" s="163"/>
      <c r="C31" s="163"/>
    </row>
    <row r="32" spans="1:4">
      <c r="A32" s="165" t="s">
        <v>258</v>
      </c>
      <c r="B32" s="177">
        <f>SUM(B27:B31)</f>
        <v>0</v>
      </c>
      <c r="C32" s="177">
        <f>SUM(C27:C31)</f>
        <v>0</v>
      </c>
    </row>
    <row r="33" spans="1:3" ht="39">
      <c r="A33" s="158" t="s">
        <v>259</v>
      </c>
      <c r="B33" s="166" t="s">
        <v>236</v>
      </c>
      <c r="C33" s="166" t="s">
        <v>237</v>
      </c>
    </row>
    <row r="34" spans="1:3">
      <c r="A34" s="161" t="s">
        <v>260</v>
      </c>
      <c r="B34" s="178">
        <v>10498</v>
      </c>
      <c r="C34" s="178">
        <f>B34</f>
        <v>10498</v>
      </c>
    </row>
    <row r="35" spans="1:3">
      <c r="A35" s="161" t="s">
        <v>261</v>
      </c>
      <c r="B35" s="160" t="s">
        <v>239</v>
      </c>
      <c r="C35" s="178" t="str">
        <f>B35</f>
        <v>﹩</v>
      </c>
    </row>
    <row r="36" spans="1:3">
      <c r="A36" s="161" t="s">
        <v>262</v>
      </c>
      <c r="B36" s="178">
        <v>0</v>
      </c>
      <c r="C36" s="178">
        <f>B36</f>
        <v>0</v>
      </c>
    </row>
    <row r="37" spans="1:3">
      <c r="A37" s="162"/>
      <c r="B37" s="178"/>
      <c r="C37" s="178"/>
    </row>
    <row r="38" spans="1:3">
      <c r="A38" s="162"/>
      <c r="B38" s="163"/>
      <c r="C38" s="163"/>
    </row>
    <row r="39" spans="1:3">
      <c r="A39" s="164" t="s">
        <v>253</v>
      </c>
      <c r="B39" s="163"/>
      <c r="C39" s="163"/>
    </row>
    <row r="40" spans="1:3">
      <c r="A40" s="167" t="s">
        <v>263</v>
      </c>
      <c r="B40" s="177">
        <f>SUM(B34:B39)</f>
        <v>10498</v>
      </c>
      <c r="C40" s="177">
        <f>SUM(C34:C39)</f>
        <v>10498</v>
      </c>
    </row>
    <row r="41" spans="1:3" ht="39">
      <c r="A41" s="6" t="s">
        <v>264</v>
      </c>
      <c r="B41" s="168" t="s">
        <v>239</v>
      </c>
      <c r="C41" s="168" t="s">
        <v>239</v>
      </c>
    </row>
    <row r="42" spans="1:3" ht="39">
      <c r="A42" s="169" t="s">
        <v>265</v>
      </c>
      <c r="B42" s="160" t="s">
        <v>239</v>
      </c>
      <c r="C42" s="170"/>
    </row>
    <row r="43" spans="1:3">
      <c r="A43" s="165" t="s">
        <v>266</v>
      </c>
      <c r="B43" s="171" t="s">
        <v>239</v>
      </c>
      <c r="C43" s="171" t="s">
        <v>239</v>
      </c>
    </row>
    <row r="44" spans="1:3" ht="39">
      <c r="A44" s="172" t="s">
        <v>267</v>
      </c>
      <c r="B44" s="166" t="s">
        <v>236</v>
      </c>
      <c r="C44" s="166" t="s">
        <v>237</v>
      </c>
    </row>
    <row r="45" spans="1:3">
      <c r="A45" s="173" t="s">
        <v>329</v>
      </c>
      <c r="B45" s="178">
        <v>136650</v>
      </c>
      <c r="C45" s="178">
        <v>130687</v>
      </c>
    </row>
    <row r="46" spans="1:3">
      <c r="A46" s="173" t="s">
        <v>330</v>
      </c>
      <c r="B46" s="178">
        <v>9700</v>
      </c>
      <c r="C46" s="178">
        <v>0</v>
      </c>
    </row>
    <row r="47" spans="1:3">
      <c r="A47" s="174" t="s">
        <v>268</v>
      </c>
      <c r="B47" s="177">
        <f>SUM(B45:B46)</f>
        <v>146350</v>
      </c>
      <c r="C47" s="177">
        <f>SUM(C45:C46)</f>
        <v>130687</v>
      </c>
    </row>
    <row r="48" spans="1:3" ht="39">
      <c r="A48" s="175" t="s">
        <v>269</v>
      </c>
      <c r="B48" s="176"/>
      <c r="C48" s="177">
        <v>0</v>
      </c>
    </row>
    <row r="49" spans="1:3" ht="30.95" customHeight="1">
      <c r="A49" s="290" t="s">
        <v>270</v>
      </c>
      <c r="B49" s="290"/>
      <c r="C49" s="290"/>
    </row>
  </sheetData>
  <sheetProtection selectLockedCells="1" selectUnlockedCells="1"/>
  <mergeCells count="6">
    <mergeCell ref="A49:C49"/>
    <mergeCell ref="A1:C1"/>
    <mergeCell ref="A2:C2"/>
    <mergeCell ref="B4:C4"/>
    <mergeCell ref="D4:F4"/>
    <mergeCell ref="A6:C6"/>
  </mergeCells>
  <phoneticPr fontId="49" type="noConversion"/>
  <printOptions horizontalCentered="1"/>
  <pageMargins left="0.70833333333333337" right="0.70833333333333337" top="0.31527777777777777" bottom="0.31527777777777777" header="0.31527777777777777" footer="0.31527777777777777"/>
  <pageSetup paperSize="9" scale="65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2</vt:i4>
      </vt:variant>
    </vt:vector>
  </HeadingPairs>
  <TitlesOfParts>
    <vt:vector size="6" baseType="lpstr">
      <vt:lpstr>填表說明及注意事項</vt:lpstr>
      <vt:lpstr>表一_連續四學年收支餘絀對照表（填表範例）</vt:lpstr>
      <vt:lpstr>表一_連續四學年收支餘絀對照表</vt:lpstr>
      <vt:lpstr>表二_『其他收入項目』及『其他支出項目』明細資料補充表（填表範</vt:lpstr>
      <vt:lpstr>表一_連續四學年收支餘絀對照表!Print_Area</vt:lpstr>
      <vt:lpstr>表一_連續四學年收支餘絀對照表!Print_Titles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Lien</dc:creator>
  <cp:lastModifiedBy>Angie Lien</cp:lastModifiedBy>
  <cp:lastPrinted>2024-08-24T05:36:43Z</cp:lastPrinted>
  <dcterms:created xsi:type="dcterms:W3CDTF">2022-10-31T02:09:21Z</dcterms:created>
  <dcterms:modified xsi:type="dcterms:W3CDTF">2024-08-24T05:38:47Z</dcterms:modified>
</cp:coreProperties>
</file>